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Users\ortin\Dropbox\Articulos\pre-articulos\inteligencia-artificial\clasificación-patrones-sintácticos\RuleSimplification\"/>
    </mc:Choice>
  </mc:AlternateContent>
  <bookViews>
    <workbookView xWindow="-11064" yWindow="-28344" windowWidth="51204" windowHeight="28344" activeTab="4"/>
  </bookViews>
  <sheets>
    <sheet name="Precision" sheetId="1" r:id="rId1"/>
    <sheet name="Recall" sheetId="2" r:id="rId2"/>
    <sheet name="Coverage" sheetId="3" r:id="rId3"/>
    <sheet name="Accuracy" sheetId="4" r:id="rId4"/>
    <sheet name="Grafica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5" l="1"/>
  <c r="D3" i="5" l="1"/>
  <c r="E3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  <c r="D29" i="5"/>
  <c r="E29" i="5"/>
  <c r="D30" i="5"/>
  <c r="E30" i="5"/>
  <c r="D31" i="5"/>
  <c r="E31" i="5"/>
  <c r="D32" i="5"/>
  <c r="E32" i="5"/>
  <c r="D33" i="5"/>
  <c r="E33" i="5"/>
  <c r="D34" i="5"/>
  <c r="E34" i="5"/>
  <c r="D35" i="5"/>
  <c r="E35" i="5"/>
  <c r="D36" i="5"/>
  <c r="E36" i="5"/>
  <c r="D37" i="5"/>
  <c r="E37" i="5"/>
  <c r="D38" i="5"/>
  <c r="E38" i="5"/>
  <c r="D39" i="5"/>
  <c r="E39" i="5"/>
  <c r="D40" i="5"/>
  <c r="E40" i="5"/>
  <c r="D41" i="5"/>
  <c r="E41" i="5"/>
  <c r="D42" i="5"/>
  <c r="E42" i="5"/>
  <c r="D43" i="5"/>
  <c r="E43" i="5"/>
  <c r="D44" i="5"/>
  <c r="E44" i="5"/>
  <c r="D45" i="5"/>
  <c r="E45" i="5"/>
  <c r="D46" i="5"/>
  <c r="E46" i="5"/>
  <c r="D47" i="5"/>
  <c r="E47" i="5"/>
  <c r="D48" i="5"/>
  <c r="E48" i="5"/>
  <c r="D49" i="5"/>
  <c r="E49" i="5"/>
  <c r="D50" i="5"/>
  <c r="E50" i="5"/>
  <c r="D51" i="5"/>
  <c r="E51" i="5"/>
  <c r="D52" i="5"/>
  <c r="E52" i="5"/>
  <c r="D53" i="5"/>
  <c r="E53" i="5"/>
  <c r="D54" i="5"/>
  <c r="E54" i="5"/>
  <c r="D55" i="5"/>
  <c r="E55" i="5"/>
  <c r="D56" i="5"/>
  <c r="E56" i="5"/>
  <c r="D57" i="5"/>
  <c r="E57" i="5"/>
  <c r="D58" i="5"/>
  <c r="E58" i="5"/>
  <c r="D59" i="5"/>
  <c r="E59" i="5"/>
  <c r="D60" i="5"/>
  <c r="E60" i="5"/>
  <c r="D61" i="5"/>
  <c r="E61" i="5"/>
  <c r="D62" i="5"/>
  <c r="E62" i="5"/>
  <c r="D63" i="5"/>
  <c r="E63" i="5"/>
  <c r="D64" i="5"/>
  <c r="E64" i="5"/>
  <c r="D65" i="5"/>
  <c r="E65" i="5"/>
  <c r="D66" i="5"/>
  <c r="E66" i="5"/>
  <c r="D67" i="5"/>
  <c r="E67" i="5"/>
  <c r="D68" i="5"/>
  <c r="E68" i="5"/>
  <c r="D69" i="5"/>
  <c r="E69" i="5"/>
  <c r="D70" i="5"/>
  <c r="E70" i="5"/>
  <c r="D71" i="5"/>
  <c r="E71" i="5"/>
  <c r="D72" i="5"/>
  <c r="E72" i="5"/>
  <c r="D73" i="5"/>
  <c r="E73" i="5"/>
  <c r="D74" i="5"/>
  <c r="E74" i="5"/>
  <c r="D75" i="5"/>
  <c r="E75" i="5"/>
  <c r="D76" i="5"/>
  <c r="E76" i="5"/>
  <c r="D77" i="5"/>
  <c r="E77" i="5"/>
  <c r="D78" i="5"/>
  <c r="E78" i="5"/>
  <c r="D79" i="5"/>
  <c r="E79" i="5"/>
  <c r="D80" i="5"/>
  <c r="E80" i="5"/>
  <c r="D81" i="5"/>
  <c r="E81" i="5"/>
  <c r="D82" i="5"/>
  <c r="E82" i="5"/>
  <c r="D83" i="5"/>
  <c r="E83" i="5"/>
  <c r="D84" i="5"/>
  <c r="E84" i="5"/>
  <c r="D85" i="5"/>
  <c r="E85" i="5"/>
  <c r="D86" i="5"/>
  <c r="E86" i="5"/>
  <c r="D87" i="5"/>
  <c r="E87" i="5"/>
  <c r="D88" i="5"/>
  <c r="E88" i="5"/>
  <c r="D89" i="5"/>
  <c r="E89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D99" i="5"/>
  <c r="E99" i="5"/>
  <c r="D100" i="5"/>
  <c r="E100" i="5"/>
  <c r="D101" i="5"/>
  <c r="E101" i="5"/>
  <c r="D102" i="5"/>
  <c r="E102" i="5"/>
  <c r="E2" i="5"/>
  <c r="D2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J27" i="5" s="1"/>
  <c r="C16" i="5"/>
  <c r="C17" i="5"/>
  <c r="C18" i="5"/>
  <c r="C2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" i="5"/>
  <c r="G77" i="5" l="1"/>
  <c r="G69" i="5"/>
  <c r="G99" i="5"/>
  <c r="G83" i="5"/>
  <c r="G50" i="5"/>
  <c r="G20" i="5"/>
  <c r="G12" i="5"/>
  <c r="G11" i="5"/>
  <c r="G33" i="5"/>
  <c r="G26" i="5"/>
  <c r="G18" i="5"/>
  <c r="G56" i="5"/>
  <c r="G48" i="5"/>
  <c r="G40" i="5"/>
  <c r="G32" i="5"/>
  <c r="G75" i="5"/>
  <c r="G67" i="5"/>
  <c r="G59" i="5"/>
  <c r="G97" i="5"/>
  <c r="G89" i="5"/>
  <c r="G81" i="5"/>
  <c r="G41" i="5"/>
  <c r="G82" i="5"/>
  <c r="G25" i="5"/>
  <c r="G17" i="5"/>
  <c r="G55" i="5"/>
  <c r="G47" i="5"/>
  <c r="G39" i="5"/>
  <c r="G31" i="5"/>
  <c r="G74" i="5"/>
  <c r="G66" i="5"/>
  <c r="G58" i="5"/>
  <c r="G96" i="5"/>
  <c r="G88" i="5"/>
  <c r="G80" i="5"/>
  <c r="G34" i="5"/>
  <c r="G19" i="5"/>
  <c r="G60" i="5"/>
  <c r="G24" i="5"/>
  <c r="J26" i="5"/>
  <c r="G16" i="5"/>
  <c r="G54" i="5"/>
  <c r="G46" i="5"/>
  <c r="G38" i="5"/>
  <c r="G30" i="5"/>
  <c r="G73" i="5"/>
  <c r="G65" i="5"/>
  <c r="G95" i="5"/>
  <c r="G87" i="5"/>
  <c r="G79" i="5"/>
  <c r="G42" i="5"/>
  <c r="G61" i="5"/>
  <c r="G49" i="5"/>
  <c r="G90" i="5"/>
  <c r="G23" i="5"/>
  <c r="G53" i="5"/>
  <c r="G45" i="5"/>
  <c r="G37" i="5"/>
  <c r="G29" i="5"/>
  <c r="G72" i="5"/>
  <c r="G64" i="5"/>
  <c r="G102" i="5"/>
  <c r="G94" i="5"/>
  <c r="G86" i="5"/>
  <c r="G91" i="5"/>
  <c r="G57" i="5"/>
  <c r="G76" i="5"/>
  <c r="G98" i="5"/>
  <c r="G15" i="5"/>
  <c r="G22" i="5"/>
  <c r="G14" i="5"/>
  <c r="G52" i="5"/>
  <c r="G44" i="5"/>
  <c r="G36" i="5"/>
  <c r="G28" i="5"/>
  <c r="G71" i="5"/>
  <c r="G63" i="5"/>
  <c r="G101" i="5"/>
  <c r="G93" i="5"/>
  <c r="G85" i="5"/>
  <c r="G27" i="5"/>
  <c r="G68" i="5"/>
  <c r="G21" i="5"/>
  <c r="G13" i="5"/>
  <c r="G51" i="5"/>
  <c r="G43" i="5"/>
  <c r="G35" i="5"/>
  <c r="G78" i="5"/>
  <c r="G70" i="5"/>
  <c r="G62" i="5"/>
  <c r="G100" i="5"/>
  <c r="G92" i="5"/>
  <c r="G84" i="5"/>
  <c r="J31" i="5" l="1"/>
  <c r="J28" i="5"/>
</calcChain>
</file>

<file path=xl/sharedStrings.xml><?xml version="1.0" encoding="utf-8"?>
<sst xmlns="http://schemas.openxmlformats.org/spreadsheetml/2006/main" count="32" uniqueCount="17">
  <si>
    <t>Precision</t>
  </si>
  <si>
    <t xml:space="preserve"> model accuracy</t>
  </si>
  <si>
    <t xml:space="preserve"> percentage of rules</t>
  </si>
  <si>
    <t xml:space="preserve"> number of rules</t>
  </si>
  <si>
    <t>Recall</t>
  </si>
  <si>
    <t>Coverage</t>
  </si>
  <si>
    <t>Accuracy</t>
  </si>
  <si>
    <t>Percentage of rules</t>
  </si>
  <si>
    <t>0, 0, 0, 0</t>
  </si>
  <si>
    <t>CoV(10)</t>
  </si>
  <si>
    <t>Rule percentage</t>
  </si>
  <si>
    <t>Accuracy of classifier</t>
  </si>
  <si>
    <t>Accuracy loss</t>
  </si>
  <si>
    <t>Rule reduction</t>
  </si>
  <si>
    <t>Total number of rules</t>
  </si>
  <si>
    <t>Final number of rules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</si>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</sst>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9" fontId="0" fillId="0" borderId="0" xfId="1" applyFont="1"/>
    <xf numFmtId="164" fontId="0" fillId="0" borderId="0" xfId="0" applyNumberFormat="1"/>
    <xf numFmtId="10" fontId="0" fillId="0" borderId="0" xfId="0" applyNumberFormat="1"/>
    <xf numFmtId="10" fontId="2" fillId="0" borderId="0" xfId="0" applyNumberFormat="1" applyFont="1"/>
    <xf numFmtId="9" fontId="2" fillId="0" borderId="0" xfId="1" applyFont="1"/>
    <xf numFmtId="164" fontId="0" fillId="0" borderId="0" xfId="1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/>
    <xf numFmtId="1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Grafica!$B$1</c:f>
              <c:strCache>
                <c:ptCount val="1"/>
                <c:pt idx="0">
                  <c:v>Confidence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Grafica!$B$2:$B$102</c:f>
              <c:numCache>
                <c:formatCode>0%</c:formatCode>
                <c:ptCount val="101"/>
                <c:pt idx="0">
                  <c:v>0</c:v>
                </c:pt>
                <c:pt idx="1">
                  <c:v>2.84721826775241E-3</c:v>
                </c:pt>
                <c:pt idx="2">
                  <c:v>5.9791583622800498E-3</c:v>
                </c:pt>
                <c:pt idx="3">
                  <c:v>7.3837860410379099E-3</c:v>
                </c:pt>
                <c:pt idx="4">
                  <c:v>9.2439686426361405E-3</c:v>
                </c:pt>
                <c:pt idx="5">
                  <c:v>1.08573923276958E-2</c:v>
                </c:pt>
                <c:pt idx="6">
                  <c:v>1.4995349543496E-2</c:v>
                </c:pt>
                <c:pt idx="7">
                  <c:v>0.115274376933736</c:v>
                </c:pt>
                <c:pt idx="8">
                  <c:v>0.11783687337471301</c:v>
                </c:pt>
                <c:pt idx="9">
                  <c:v>0.122316496782643</c:v>
                </c:pt>
                <c:pt idx="10">
                  <c:v>0.123569272820454</c:v>
                </c:pt>
                <c:pt idx="11">
                  <c:v>0.12611278780631299</c:v>
                </c:pt>
                <c:pt idx="12">
                  <c:v>0.12903593189453899</c:v>
                </c:pt>
                <c:pt idx="13">
                  <c:v>0.138944251466317</c:v>
                </c:pt>
                <c:pt idx="14">
                  <c:v>0.14644192623806501</c:v>
                </c:pt>
                <c:pt idx="15">
                  <c:v>0.14712525862232601</c:v>
                </c:pt>
                <c:pt idx="16">
                  <c:v>0.14915627431998901</c:v>
                </c:pt>
                <c:pt idx="17">
                  <c:v>0.15485071085549401</c:v>
                </c:pt>
                <c:pt idx="18">
                  <c:v>0.175692348575442</c:v>
                </c:pt>
                <c:pt idx="19">
                  <c:v>0.18193724730937899</c:v>
                </c:pt>
                <c:pt idx="20">
                  <c:v>0.18307613461648001</c:v>
                </c:pt>
                <c:pt idx="21">
                  <c:v>0.18455668811571099</c:v>
                </c:pt>
                <c:pt idx="22">
                  <c:v>0.18751779511417299</c:v>
                </c:pt>
                <c:pt idx="23">
                  <c:v>0.18840992350473601</c:v>
                </c:pt>
                <c:pt idx="24">
                  <c:v>0.18962473663231</c:v>
                </c:pt>
                <c:pt idx="25">
                  <c:v>0.192490936355181</c:v>
                </c:pt>
                <c:pt idx="26">
                  <c:v>0.19336408329062499</c:v>
                </c:pt>
                <c:pt idx="27">
                  <c:v>0.19385760112370201</c:v>
                </c:pt>
                <c:pt idx="28">
                  <c:v>0.194901581155211</c:v>
                </c:pt>
                <c:pt idx="29">
                  <c:v>0.19562287644970899</c:v>
                </c:pt>
                <c:pt idx="30">
                  <c:v>0.19643907901979801</c:v>
                </c:pt>
                <c:pt idx="31">
                  <c:v>0.197615929237135</c:v>
                </c:pt>
                <c:pt idx="32">
                  <c:v>0.197995558339502</c:v>
                </c:pt>
                <c:pt idx="33">
                  <c:v>0.19871685363399999</c:v>
                </c:pt>
                <c:pt idx="34">
                  <c:v>0.20811267391758301</c:v>
                </c:pt>
                <c:pt idx="35">
                  <c:v>0.20940341286563</c:v>
                </c:pt>
                <c:pt idx="36">
                  <c:v>0.21056128162785001</c:v>
                </c:pt>
                <c:pt idx="37">
                  <c:v>0.21469923884365</c:v>
                </c:pt>
                <c:pt idx="38">
                  <c:v>0.21623673670823601</c:v>
                </c:pt>
                <c:pt idx="39">
                  <c:v>0.21908395497598801</c:v>
                </c:pt>
                <c:pt idx="40">
                  <c:v>0.220507564109865</c:v>
                </c:pt>
                <c:pt idx="41">
                  <c:v>0.22158950705161101</c:v>
                </c:pt>
                <c:pt idx="42">
                  <c:v>0.22341172674297199</c:v>
                </c:pt>
                <c:pt idx="43">
                  <c:v>0.225461723895754</c:v>
                </c:pt>
                <c:pt idx="44">
                  <c:v>0.22671449993356499</c:v>
                </c:pt>
                <c:pt idx="45">
                  <c:v>0.22779644287531101</c:v>
                </c:pt>
                <c:pt idx="46">
                  <c:v>0.22906820036823999</c:v>
                </c:pt>
                <c:pt idx="47">
                  <c:v>0.23047282804699801</c:v>
                </c:pt>
                <c:pt idx="48">
                  <c:v>0.23295939866750201</c:v>
                </c:pt>
                <c:pt idx="49">
                  <c:v>0.234231156160431</c:v>
                </c:pt>
                <c:pt idx="50">
                  <c:v>0.23882466829907201</c:v>
                </c:pt>
                <c:pt idx="51">
                  <c:v>0.239678833779398</c:v>
                </c:pt>
                <c:pt idx="52">
                  <c:v>0.24015337015735599</c:v>
                </c:pt>
                <c:pt idx="53">
                  <c:v>0.24083670254161699</c:v>
                </c:pt>
                <c:pt idx="54">
                  <c:v>0.24159596074635101</c:v>
                </c:pt>
                <c:pt idx="55">
                  <c:v>0.245012622667654</c:v>
                </c:pt>
                <c:pt idx="56">
                  <c:v>0.24702465691019901</c:v>
                </c:pt>
                <c:pt idx="57">
                  <c:v>0.247764933659814</c:v>
                </c:pt>
                <c:pt idx="58">
                  <c:v>0.24873298787084999</c:v>
                </c:pt>
                <c:pt idx="59">
                  <c:v>0.24930243152440101</c:v>
                </c:pt>
                <c:pt idx="60">
                  <c:v>0.250631133382685</c:v>
                </c:pt>
                <c:pt idx="61">
                  <c:v>0.26323481958126899</c:v>
                </c:pt>
                <c:pt idx="62">
                  <c:v>0.26672740732304501</c:v>
                </c:pt>
                <c:pt idx="63">
                  <c:v>0.27086536453884602</c:v>
                </c:pt>
                <c:pt idx="64">
                  <c:v>0.27568665413890597</c:v>
                </c:pt>
                <c:pt idx="65">
                  <c:v>0.35335876848319198</c:v>
                </c:pt>
                <c:pt idx="66">
                  <c:v>0.37938234345044902</c:v>
                </c:pt>
                <c:pt idx="67">
                  <c:v>0.38545640908832102</c:v>
                </c:pt>
                <c:pt idx="68">
                  <c:v>0.60685610158874803</c:v>
                </c:pt>
                <c:pt idx="69">
                  <c:v>0.63610652392612399</c:v>
                </c:pt>
                <c:pt idx="70">
                  <c:v>0.66850786781314697</c:v>
                </c:pt>
                <c:pt idx="71">
                  <c:v>0.72330732873982095</c:v>
                </c:pt>
                <c:pt idx="72">
                  <c:v>0.76202949718125401</c:v>
                </c:pt>
                <c:pt idx="73">
                  <c:v>0.78763548013590701</c:v>
                </c:pt>
                <c:pt idx="74">
                  <c:v>0.81227340887952504</c:v>
                </c:pt>
                <c:pt idx="75">
                  <c:v>0.83590532050187005</c:v>
                </c:pt>
                <c:pt idx="76">
                  <c:v>0.85534233054305897</c:v>
                </c:pt>
                <c:pt idx="77">
                  <c:v>0.88950894975608796</c:v>
                </c:pt>
                <c:pt idx="78">
                  <c:v>0.89884782567431598</c:v>
                </c:pt>
                <c:pt idx="79">
                  <c:v>0.90699086992008804</c:v>
                </c:pt>
                <c:pt idx="80">
                  <c:v>0.91348252757056403</c:v>
                </c:pt>
                <c:pt idx="81">
                  <c:v>0.91898714955488503</c:v>
                </c:pt>
                <c:pt idx="82">
                  <c:v>0.92578251048725402</c:v>
                </c:pt>
                <c:pt idx="83">
                  <c:v>0.92984454188258103</c:v>
                </c:pt>
                <c:pt idx="84">
                  <c:v>0.93128713247157502</c:v>
                </c:pt>
                <c:pt idx="85">
                  <c:v>0.93770286430157701</c:v>
                </c:pt>
                <c:pt idx="86">
                  <c:v>0.93872786287796794</c:v>
                </c:pt>
                <c:pt idx="87">
                  <c:v>0.93986675018506904</c:v>
                </c:pt>
                <c:pt idx="88">
                  <c:v>0.95434960044036998</c:v>
                </c:pt>
                <c:pt idx="89">
                  <c:v>0.95571626520889097</c:v>
                </c:pt>
                <c:pt idx="90">
                  <c:v>0.95624774595220496</c:v>
                </c:pt>
                <c:pt idx="91">
                  <c:v>0.95689311542622901</c:v>
                </c:pt>
                <c:pt idx="92">
                  <c:v>0.958107928553803</c:v>
                </c:pt>
                <c:pt idx="93">
                  <c:v>0.95958848205303404</c:v>
                </c:pt>
                <c:pt idx="94">
                  <c:v>0.96038570316800498</c:v>
                </c:pt>
                <c:pt idx="95">
                  <c:v>0.96323292143575701</c:v>
                </c:pt>
                <c:pt idx="96">
                  <c:v>0.96547273313972204</c:v>
                </c:pt>
                <c:pt idx="97">
                  <c:v>0.96585236224208904</c:v>
                </c:pt>
                <c:pt idx="98">
                  <c:v>0.96615606552398303</c:v>
                </c:pt>
                <c:pt idx="99">
                  <c:v>0.96655467608146795</c:v>
                </c:pt>
                <c:pt idx="100">
                  <c:v>0.966896342273599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3-F941-A1CD-2EEF283A1DC4}"/>
            </c:ext>
          </c:extLst>
        </c:ser>
        <c:ser>
          <c:idx val="1"/>
          <c:order val="1"/>
          <c:tx>
            <c:strRef>
              <c:f>Grafica!$C$1</c:f>
              <c:strCache>
                <c:ptCount val="1"/>
                <c:pt idx="0">
                  <c:v>Coverage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Grafica!$C$2:$C$102</c:f>
              <c:numCache>
                <c:formatCode>0%</c:formatCode>
                <c:ptCount val="101"/>
                <c:pt idx="0">
                  <c:v>0</c:v>
                </c:pt>
                <c:pt idx="1">
                  <c:v>0.48839284019512902</c:v>
                </c:pt>
                <c:pt idx="2">
                  <c:v>0.578934381109656</c:v>
                </c:pt>
                <c:pt idx="3">
                  <c:v>0.63462597042689295</c:v>
                </c:pt>
                <c:pt idx="4">
                  <c:v>0.67488563673291202</c:v>
                </c:pt>
                <c:pt idx="5">
                  <c:v>0.70333883795531804</c:v>
                </c:pt>
                <c:pt idx="6">
                  <c:v>0.72964713474934995</c:v>
                </c:pt>
                <c:pt idx="7">
                  <c:v>0.75071654993071801</c:v>
                </c:pt>
                <c:pt idx="8">
                  <c:v>0.77040031888844596</c:v>
                </c:pt>
                <c:pt idx="9">
                  <c:v>0.78606001936108405</c:v>
                </c:pt>
                <c:pt idx="10">
                  <c:v>0.80096046162898804</c:v>
                </c:pt>
                <c:pt idx="11">
                  <c:v>0.81417155439136002</c:v>
                </c:pt>
                <c:pt idx="12">
                  <c:v>0.82614885257103798</c:v>
                </c:pt>
                <c:pt idx="13">
                  <c:v>0.83607615359793497</c:v>
                </c:pt>
                <c:pt idx="14">
                  <c:v>0.84611734335554201</c:v>
                </c:pt>
                <c:pt idx="15">
                  <c:v>0.85427936905643198</c:v>
                </c:pt>
                <c:pt idx="16">
                  <c:v>0.86183398819353496</c:v>
                </c:pt>
                <c:pt idx="17">
                  <c:v>0.86805990547235401</c:v>
                </c:pt>
                <c:pt idx="18">
                  <c:v>0.87426684129605403</c:v>
                </c:pt>
                <c:pt idx="19">
                  <c:v>0.87963859309454695</c:v>
                </c:pt>
                <c:pt idx="20">
                  <c:v>0.88499136343792095</c:v>
                </c:pt>
                <c:pt idx="21">
                  <c:v>0.88931913520490502</c:v>
                </c:pt>
                <c:pt idx="22">
                  <c:v>0.89374181424748</c:v>
                </c:pt>
                <c:pt idx="23">
                  <c:v>0.89778486418768899</c:v>
                </c:pt>
                <c:pt idx="24">
                  <c:v>0.90171402539718704</c:v>
                </c:pt>
                <c:pt idx="25">
                  <c:v>0.90486494694683295</c:v>
                </c:pt>
                <c:pt idx="26">
                  <c:v>0.908186701592544</c:v>
                </c:pt>
                <c:pt idx="27">
                  <c:v>0.91076817948863997</c:v>
                </c:pt>
                <c:pt idx="28">
                  <c:v>0.91359641630127397</c:v>
                </c:pt>
                <c:pt idx="29">
                  <c:v>0.915988079646186</c:v>
                </c:pt>
                <c:pt idx="30">
                  <c:v>0.91828483571550601</c:v>
                </c:pt>
                <c:pt idx="31">
                  <c:v>0.92060057323994504</c:v>
                </c:pt>
                <c:pt idx="32">
                  <c:v>0.92285936639902799</c:v>
                </c:pt>
                <c:pt idx="33">
                  <c:v>0.924624641725035</c:v>
                </c:pt>
                <c:pt idx="34">
                  <c:v>0.92650380578175096</c:v>
                </c:pt>
                <c:pt idx="35">
                  <c:v>0.92821213674240299</c:v>
                </c:pt>
                <c:pt idx="36">
                  <c:v>0.92982556042746201</c:v>
                </c:pt>
                <c:pt idx="37">
                  <c:v>0.93121120665110202</c:v>
                </c:pt>
                <c:pt idx="38">
                  <c:v>0.93274870451568803</c:v>
                </c:pt>
                <c:pt idx="39">
                  <c:v>0.93415333219444596</c:v>
                </c:pt>
                <c:pt idx="40">
                  <c:v>0.93551999696296695</c:v>
                </c:pt>
                <c:pt idx="41">
                  <c:v>0.93681073591101505</c:v>
                </c:pt>
                <c:pt idx="42">
                  <c:v>0.93791166030787898</c:v>
                </c:pt>
                <c:pt idx="43">
                  <c:v>0.93889869597403297</c:v>
                </c:pt>
                <c:pt idx="44">
                  <c:v>0.94001860182601604</c:v>
                </c:pt>
                <c:pt idx="45">
                  <c:v>0.94111952622287998</c:v>
                </c:pt>
                <c:pt idx="46">
                  <c:v>0.94239128371581005</c:v>
                </c:pt>
                <c:pt idx="47">
                  <c:v>0.94332137501660895</c:v>
                </c:pt>
                <c:pt idx="48">
                  <c:v>0.944270447772526</c:v>
                </c:pt>
                <c:pt idx="49">
                  <c:v>0.94514359470797005</c:v>
                </c:pt>
                <c:pt idx="50">
                  <c:v>0.94611164891900601</c:v>
                </c:pt>
                <c:pt idx="51">
                  <c:v>0.94700377730956897</c:v>
                </c:pt>
                <c:pt idx="52">
                  <c:v>0.94795285006548602</c:v>
                </c:pt>
                <c:pt idx="53">
                  <c:v>0.94869312681510198</c:v>
                </c:pt>
                <c:pt idx="54">
                  <c:v>0.94933849628912503</c:v>
                </c:pt>
                <c:pt idx="55">
                  <c:v>0.950002847218268</c:v>
                </c:pt>
                <c:pt idx="56">
                  <c:v>0.95062923523717302</c:v>
                </c:pt>
                <c:pt idx="57">
                  <c:v>0.95131256762143401</c:v>
                </c:pt>
                <c:pt idx="58">
                  <c:v>0.95195793709545795</c:v>
                </c:pt>
                <c:pt idx="59">
                  <c:v>0.95264126947971794</c:v>
                </c:pt>
                <c:pt idx="60">
                  <c:v>0.95334358331909697</c:v>
                </c:pt>
                <c:pt idx="61">
                  <c:v>0.95402691570335796</c:v>
                </c:pt>
                <c:pt idx="62">
                  <c:v>0.95450145208131698</c:v>
                </c:pt>
                <c:pt idx="63">
                  <c:v>0.95503293282462998</c:v>
                </c:pt>
                <c:pt idx="64">
                  <c:v>0.95546950629235206</c:v>
                </c:pt>
                <c:pt idx="65">
                  <c:v>0.95594404267031097</c:v>
                </c:pt>
                <c:pt idx="66">
                  <c:v>0.95636163468291502</c:v>
                </c:pt>
                <c:pt idx="67">
                  <c:v>0.95674126378528201</c:v>
                </c:pt>
                <c:pt idx="68">
                  <c:v>0.95713987434276704</c:v>
                </c:pt>
                <c:pt idx="69">
                  <c:v>0.95757644781048901</c:v>
                </c:pt>
                <c:pt idx="70">
                  <c:v>0.95803200273333</c:v>
                </c:pt>
                <c:pt idx="71">
                  <c:v>0.95850653911128803</c:v>
                </c:pt>
                <c:pt idx="72">
                  <c:v>0.95894311257900999</c:v>
                </c:pt>
                <c:pt idx="73">
                  <c:v>0.95934172313649602</c:v>
                </c:pt>
                <c:pt idx="74">
                  <c:v>0.95979727805933601</c:v>
                </c:pt>
                <c:pt idx="75">
                  <c:v>0.96030977734753098</c:v>
                </c:pt>
                <c:pt idx="76">
                  <c:v>0.96072736936013503</c:v>
                </c:pt>
                <c:pt idx="77">
                  <c:v>0.96099310973179197</c:v>
                </c:pt>
                <c:pt idx="78">
                  <c:v>0.961239868648331</c:v>
                </c:pt>
                <c:pt idx="79">
                  <c:v>0.96150560901998705</c:v>
                </c:pt>
                <c:pt idx="80">
                  <c:v>0.96175236793652596</c:v>
                </c:pt>
                <c:pt idx="81">
                  <c:v>0.96201810830818302</c:v>
                </c:pt>
                <c:pt idx="82">
                  <c:v>0.96226486722472104</c:v>
                </c:pt>
                <c:pt idx="83">
                  <c:v>0.96253060759637799</c:v>
                </c:pt>
                <c:pt idx="84">
                  <c:v>0.96277736651291701</c:v>
                </c:pt>
                <c:pt idx="85">
                  <c:v>0.96304310688457395</c:v>
                </c:pt>
                <c:pt idx="86">
                  <c:v>0.96328986580111198</c:v>
                </c:pt>
                <c:pt idx="87">
                  <c:v>0.96355560617276903</c:v>
                </c:pt>
                <c:pt idx="88">
                  <c:v>0.96380236508930806</c:v>
                </c:pt>
                <c:pt idx="89">
                  <c:v>0.964068105460965</c:v>
                </c:pt>
                <c:pt idx="90">
                  <c:v>0.96431486437750302</c:v>
                </c:pt>
                <c:pt idx="91">
                  <c:v>0.96458060474915996</c:v>
                </c:pt>
                <c:pt idx="92">
                  <c:v>0.96482736366569899</c:v>
                </c:pt>
                <c:pt idx="93">
                  <c:v>0.96509310403735504</c:v>
                </c:pt>
                <c:pt idx="94">
                  <c:v>0.96533986295389396</c:v>
                </c:pt>
                <c:pt idx="95">
                  <c:v>0.96560560332555101</c:v>
                </c:pt>
                <c:pt idx="96">
                  <c:v>0.96585236224208904</c:v>
                </c:pt>
                <c:pt idx="97">
                  <c:v>0.96611810261374598</c:v>
                </c:pt>
                <c:pt idx="98">
                  <c:v>0.966364861530285</c:v>
                </c:pt>
                <c:pt idx="99">
                  <c:v>0.96663060190194205</c:v>
                </c:pt>
                <c:pt idx="100">
                  <c:v>0.966896342273599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3-F941-A1CD-2EEF283A1DC4}"/>
            </c:ext>
          </c:extLst>
        </c:ser>
        <c:ser>
          <c:idx val="2"/>
          <c:order val="2"/>
          <c:tx>
            <c:strRef>
              <c:f>Grafica!$D$1</c:f>
              <c:strCache>
                <c:ptCount val="1"/>
                <c:pt idx="0">
                  <c:v>Precision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Grafica!$D$2:$D$102</c:f>
              <c:numCache>
                <c:formatCode>0%</c:formatCode>
                <c:ptCount val="101"/>
                <c:pt idx="0">
                  <c:v>0</c:v>
                </c:pt>
                <c:pt idx="1">
                  <c:v>3.43564337642124E-3</c:v>
                </c:pt>
                <c:pt idx="2">
                  <c:v>7.3648045859195602E-3</c:v>
                </c:pt>
                <c:pt idx="3">
                  <c:v>9.1680428221627506E-3</c:v>
                </c:pt>
                <c:pt idx="4">
                  <c:v>1.12939657954179E-2</c:v>
                </c:pt>
                <c:pt idx="5">
                  <c:v>1.3040259666306E-2</c:v>
                </c:pt>
                <c:pt idx="6">
                  <c:v>3.2401343887022399E-2</c:v>
                </c:pt>
                <c:pt idx="7">
                  <c:v>0.122999829166904</c:v>
                </c:pt>
                <c:pt idx="8">
                  <c:v>0.12451834557637199</c:v>
                </c:pt>
                <c:pt idx="9">
                  <c:v>0.12609380635119499</c:v>
                </c:pt>
                <c:pt idx="10">
                  <c:v>0.12664426854962699</c:v>
                </c:pt>
                <c:pt idx="11">
                  <c:v>0.12702389765199401</c:v>
                </c:pt>
                <c:pt idx="12">
                  <c:v>0.127707230036255</c:v>
                </c:pt>
                <c:pt idx="13">
                  <c:v>0.128257692234687</c:v>
                </c:pt>
                <c:pt idx="14">
                  <c:v>0.130497503938652</c:v>
                </c:pt>
                <c:pt idx="15">
                  <c:v>0.131256762143386</c:v>
                </c:pt>
                <c:pt idx="16">
                  <c:v>0.13201602034811999</c:v>
                </c:pt>
                <c:pt idx="17">
                  <c:v>0.13302203746939201</c:v>
                </c:pt>
                <c:pt idx="18">
                  <c:v>0.133439629481996</c:v>
                </c:pt>
                <c:pt idx="19">
                  <c:v>0.133914165859955</c:v>
                </c:pt>
                <c:pt idx="20">
                  <c:v>0.13484425716075399</c:v>
                </c:pt>
                <c:pt idx="21">
                  <c:v>0.138868325645844</c:v>
                </c:pt>
                <c:pt idx="22">
                  <c:v>0.139513695119868</c:v>
                </c:pt>
                <c:pt idx="23">
                  <c:v>0.14027295332460199</c:v>
                </c:pt>
                <c:pt idx="24">
                  <c:v>0.14127897044587401</c:v>
                </c:pt>
                <c:pt idx="25">
                  <c:v>0.141829432644307</c:v>
                </c:pt>
                <c:pt idx="26">
                  <c:v>0.14349980069472101</c:v>
                </c:pt>
                <c:pt idx="27">
                  <c:v>0.147296091718391</c:v>
                </c:pt>
                <c:pt idx="28">
                  <c:v>0.148093312833362</c:v>
                </c:pt>
                <c:pt idx="29">
                  <c:v>0.14868173794203099</c:v>
                </c:pt>
                <c:pt idx="30">
                  <c:v>0.14911831140975301</c:v>
                </c:pt>
                <c:pt idx="31">
                  <c:v>0.14972571797354001</c:v>
                </c:pt>
                <c:pt idx="32">
                  <c:v>0.15095951255623299</c:v>
                </c:pt>
                <c:pt idx="33">
                  <c:v>0.15156691912001999</c:v>
                </c:pt>
                <c:pt idx="34">
                  <c:v>0.158741909154756</c:v>
                </c:pt>
                <c:pt idx="35">
                  <c:v>0.166676157394226</c:v>
                </c:pt>
                <c:pt idx="36">
                  <c:v>0.172712260121861</c:v>
                </c:pt>
                <c:pt idx="37">
                  <c:v>0.17736271662585701</c:v>
                </c:pt>
                <c:pt idx="38">
                  <c:v>0.25512973824573398</c:v>
                </c:pt>
                <c:pt idx="39">
                  <c:v>0.281248220488583</c:v>
                </c:pt>
                <c:pt idx="40">
                  <c:v>0.28880283962568598</c:v>
                </c:pt>
                <c:pt idx="41">
                  <c:v>0.50932938519066895</c:v>
                </c:pt>
                <c:pt idx="42">
                  <c:v>0.51084790160013704</c:v>
                </c:pt>
                <c:pt idx="43">
                  <c:v>0.51561224683484197</c:v>
                </c:pt>
                <c:pt idx="44">
                  <c:v>0.52850065486020203</c:v>
                </c:pt>
                <c:pt idx="45">
                  <c:v>0.54097147087295705</c:v>
                </c:pt>
                <c:pt idx="46">
                  <c:v>0.56397699447639704</c:v>
                </c:pt>
                <c:pt idx="47">
                  <c:v>0.59123436402634599</c:v>
                </c:pt>
                <c:pt idx="48">
                  <c:v>0.61511303456523003</c:v>
                </c:pt>
                <c:pt idx="49">
                  <c:v>0.618681548127479</c:v>
                </c:pt>
                <c:pt idx="50">
                  <c:v>0.68392080936924604</c:v>
                </c:pt>
                <c:pt idx="51">
                  <c:v>0.701858284456086</c:v>
                </c:pt>
                <c:pt idx="52">
                  <c:v>0.72674297211624195</c:v>
                </c:pt>
                <c:pt idx="53">
                  <c:v>0.74141563692272605</c:v>
                </c:pt>
                <c:pt idx="54">
                  <c:v>0.75250080671184205</c:v>
                </c:pt>
                <c:pt idx="55">
                  <c:v>0.77861928895469101</c:v>
                </c:pt>
                <c:pt idx="56">
                  <c:v>0.782586413074426</c:v>
                </c:pt>
                <c:pt idx="57">
                  <c:v>0.79167853007611599</c:v>
                </c:pt>
                <c:pt idx="58">
                  <c:v>0.79488639599111699</c:v>
                </c:pt>
                <c:pt idx="59">
                  <c:v>0.79689843023366203</c:v>
                </c:pt>
                <c:pt idx="60">
                  <c:v>0.79818916918170901</c:v>
                </c:pt>
                <c:pt idx="61">
                  <c:v>0.80456693810147495</c:v>
                </c:pt>
                <c:pt idx="62">
                  <c:v>0.82658542603875995</c:v>
                </c:pt>
                <c:pt idx="63">
                  <c:v>0.830438661427785</c:v>
                </c:pt>
                <c:pt idx="64">
                  <c:v>0.83658865288613005</c:v>
                </c:pt>
                <c:pt idx="65">
                  <c:v>0.83808818784048</c:v>
                </c:pt>
                <c:pt idx="66">
                  <c:v>0.84169466431296602</c:v>
                </c:pt>
                <c:pt idx="67">
                  <c:v>0.84300438471613204</c:v>
                </c:pt>
                <c:pt idx="68">
                  <c:v>0.84577567716341095</c:v>
                </c:pt>
                <c:pt idx="69">
                  <c:v>0.84699049029098605</c:v>
                </c:pt>
                <c:pt idx="70">
                  <c:v>0.84769280413036496</c:v>
                </c:pt>
                <c:pt idx="71">
                  <c:v>0.85741130915095998</c:v>
                </c:pt>
                <c:pt idx="72">
                  <c:v>0.85845528918246905</c:v>
                </c:pt>
                <c:pt idx="73">
                  <c:v>0.85989787977146304</c:v>
                </c:pt>
                <c:pt idx="74">
                  <c:v>0.86145435909116796</c:v>
                </c:pt>
                <c:pt idx="75">
                  <c:v>0.86206176565495496</c:v>
                </c:pt>
                <c:pt idx="76">
                  <c:v>0.87198906668185205</c:v>
                </c:pt>
                <c:pt idx="77">
                  <c:v>0.88385247613081996</c:v>
                </c:pt>
                <c:pt idx="78">
                  <c:v>0.89127422508209497</c:v>
                </c:pt>
                <c:pt idx="79">
                  <c:v>0.899474213693222</c:v>
                </c:pt>
                <c:pt idx="80">
                  <c:v>0.905206613138963</c:v>
                </c:pt>
                <c:pt idx="81">
                  <c:v>0.90797790558624203</c:v>
                </c:pt>
                <c:pt idx="82">
                  <c:v>0.90923068162405296</c:v>
                </c:pt>
                <c:pt idx="83">
                  <c:v>0.91929085283677803</c:v>
                </c:pt>
                <c:pt idx="84">
                  <c:v>0.92344779150769696</c:v>
                </c:pt>
                <c:pt idx="85">
                  <c:v>0.924776493365981</c:v>
                </c:pt>
                <c:pt idx="86">
                  <c:v>0.92697834215970998</c:v>
                </c:pt>
                <c:pt idx="87">
                  <c:v>0.92849685856917796</c:v>
                </c:pt>
                <c:pt idx="88">
                  <c:v>0.93111629937550999</c:v>
                </c:pt>
                <c:pt idx="89">
                  <c:v>0.93365981436136902</c:v>
                </c:pt>
                <c:pt idx="90">
                  <c:v>0.93709545773779002</c:v>
                </c:pt>
                <c:pt idx="91">
                  <c:v>0.94248619099140096</c:v>
                </c:pt>
                <c:pt idx="92">
                  <c:v>0.94668109257255695</c:v>
                </c:pt>
                <c:pt idx="93">
                  <c:v>0.94819960898202504</c:v>
                </c:pt>
                <c:pt idx="94">
                  <c:v>0.94901581155211401</c:v>
                </c:pt>
                <c:pt idx="95">
                  <c:v>0.949850995577321</c:v>
                </c:pt>
                <c:pt idx="96">
                  <c:v>0.95414080443406801</c:v>
                </c:pt>
                <c:pt idx="97">
                  <c:v>0.95526071028605097</c:v>
                </c:pt>
                <c:pt idx="98">
                  <c:v>0.95569728375377305</c:v>
                </c:pt>
                <c:pt idx="99">
                  <c:v>0.95647552341362496</c:v>
                </c:pt>
                <c:pt idx="100">
                  <c:v>0.966896342273599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3-F941-A1CD-2EEF283A1DC4}"/>
            </c:ext>
          </c:extLst>
        </c:ser>
        <c:ser>
          <c:idx val="3"/>
          <c:order val="3"/>
          <c:tx>
            <c:strRef>
              <c:f>Grafica!$E$1</c:f>
              <c:strCache>
                <c:ptCount val="1"/>
                <c:pt idx="0">
                  <c:v>Recall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Grafica!$E$2:$E$102</c:f>
              <c:numCache>
                <c:formatCode>0%</c:formatCode>
                <c:ptCount val="101"/>
                <c:pt idx="0">
                  <c:v>0</c:v>
                </c:pt>
                <c:pt idx="1">
                  <c:v>3.7393466583148299E-3</c:v>
                </c:pt>
                <c:pt idx="2">
                  <c:v>6.7953609323690798E-3</c:v>
                </c:pt>
                <c:pt idx="3">
                  <c:v>8.5985991686122702E-3</c:v>
                </c:pt>
                <c:pt idx="4">
                  <c:v>1.1237021430062799E-2</c:v>
                </c:pt>
                <c:pt idx="5">
                  <c:v>0.113281324146309</c:v>
                </c:pt>
                <c:pt idx="6">
                  <c:v>0.115122525292789</c:v>
                </c:pt>
                <c:pt idx="7">
                  <c:v>0.11660307879202</c:v>
                </c:pt>
                <c:pt idx="8">
                  <c:v>0.11694474498415</c:v>
                </c:pt>
                <c:pt idx="9">
                  <c:v>0.117419281362109</c:v>
                </c:pt>
                <c:pt idx="10">
                  <c:v>0.118026687925896</c:v>
                </c:pt>
                <c:pt idx="11">
                  <c:v>0.118766964675512</c:v>
                </c:pt>
                <c:pt idx="12">
                  <c:v>0.120000759258205</c:v>
                </c:pt>
                <c:pt idx="13">
                  <c:v>0.120778998918057</c:v>
                </c:pt>
                <c:pt idx="14">
                  <c:v>0.121291498206252</c:v>
                </c:pt>
                <c:pt idx="15">
                  <c:v>0.121671127308619</c:v>
                </c:pt>
                <c:pt idx="16">
                  <c:v>0.122069737866105</c:v>
                </c:pt>
                <c:pt idx="17">
                  <c:v>0.12374010591652</c:v>
                </c:pt>
                <c:pt idx="18">
                  <c:v>0.12480306740314701</c:v>
                </c:pt>
                <c:pt idx="19">
                  <c:v>0.125562325607881</c:v>
                </c:pt>
                <c:pt idx="20">
                  <c:v>0.12609380635119499</c:v>
                </c:pt>
                <c:pt idx="21">
                  <c:v>0.12713778638270401</c:v>
                </c:pt>
                <c:pt idx="22">
                  <c:v>0.128010933318148</c:v>
                </c:pt>
                <c:pt idx="23">
                  <c:v>0.128466488240989</c:v>
                </c:pt>
                <c:pt idx="24">
                  <c:v>0.12903593189453899</c:v>
                </c:pt>
                <c:pt idx="25">
                  <c:v>0.12954843118273399</c:v>
                </c:pt>
                <c:pt idx="26">
                  <c:v>0.130801207220546</c:v>
                </c:pt>
                <c:pt idx="27">
                  <c:v>0.13142759523945099</c:v>
                </c:pt>
                <c:pt idx="28">
                  <c:v>0.139191010382856</c:v>
                </c:pt>
                <c:pt idx="29">
                  <c:v>0.149934513979842</c:v>
                </c:pt>
                <c:pt idx="30">
                  <c:v>0.15456598902871899</c:v>
                </c:pt>
                <c:pt idx="31">
                  <c:v>0.15765996621301001</c:v>
                </c:pt>
                <c:pt idx="32">
                  <c:v>0.25850843725680001</c:v>
                </c:pt>
                <c:pt idx="33">
                  <c:v>0.26627185240020501</c:v>
                </c:pt>
                <c:pt idx="34">
                  <c:v>0.487918303817171</c:v>
                </c:pt>
                <c:pt idx="35">
                  <c:v>0.489911356604597</c:v>
                </c:pt>
                <c:pt idx="36">
                  <c:v>0.49385949926921402</c:v>
                </c:pt>
                <c:pt idx="37">
                  <c:v>0.49699143936374202</c:v>
                </c:pt>
                <c:pt idx="38">
                  <c:v>0.50025624964409798</c:v>
                </c:pt>
                <c:pt idx="39">
                  <c:v>0.51640946794981302</c:v>
                </c:pt>
                <c:pt idx="40">
                  <c:v>0.52732380464286399</c:v>
                </c:pt>
                <c:pt idx="41">
                  <c:v>0.55065201298331501</c:v>
                </c:pt>
                <c:pt idx="42">
                  <c:v>0.55427747091091994</c:v>
                </c:pt>
                <c:pt idx="43">
                  <c:v>0.59863713152250297</c:v>
                </c:pt>
                <c:pt idx="44">
                  <c:v>0.60605888047377698</c:v>
                </c:pt>
                <c:pt idx="45">
                  <c:v>0.64523660383805004</c:v>
                </c:pt>
                <c:pt idx="46">
                  <c:v>0.67788470664161105</c:v>
                </c:pt>
                <c:pt idx="47">
                  <c:v>0.70073837860410404</c:v>
                </c:pt>
                <c:pt idx="48">
                  <c:v>0.72531936298236599</c:v>
                </c:pt>
                <c:pt idx="49">
                  <c:v>0.73733462407228101</c:v>
                </c:pt>
                <c:pt idx="50">
                  <c:v>0.75648691228669596</c:v>
                </c:pt>
                <c:pt idx="51">
                  <c:v>0.76979291232465896</c:v>
                </c:pt>
                <c:pt idx="52">
                  <c:v>0.776626236167265</c:v>
                </c:pt>
                <c:pt idx="53">
                  <c:v>0.78302298654214797</c:v>
                </c:pt>
                <c:pt idx="54">
                  <c:v>0.78452252149649804</c:v>
                </c:pt>
                <c:pt idx="55">
                  <c:v>0.78666742592487104</c:v>
                </c:pt>
                <c:pt idx="56">
                  <c:v>0.78985631038475401</c:v>
                </c:pt>
                <c:pt idx="57">
                  <c:v>0.80663591670937496</c:v>
                </c:pt>
                <c:pt idx="58">
                  <c:v>0.81726553157565096</c:v>
                </c:pt>
                <c:pt idx="59">
                  <c:v>0.82457339179621503</c:v>
                </c:pt>
                <c:pt idx="60">
                  <c:v>0.82595903801985504</c:v>
                </c:pt>
                <c:pt idx="61">
                  <c:v>0.82747755442932303</c:v>
                </c:pt>
                <c:pt idx="62">
                  <c:v>0.83089421635062499</c:v>
                </c:pt>
                <c:pt idx="63">
                  <c:v>0.83366550879790402</c:v>
                </c:pt>
                <c:pt idx="64">
                  <c:v>0.83615207941840797</c:v>
                </c:pt>
                <c:pt idx="65">
                  <c:v>0.83712013362944404</c:v>
                </c:pt>
                <c:pt idx="66">
                  <c:v>0.83767059582787595</c:v>
                </c:pt>
                <c:pt idx="67">
                  <c:v>0.84801548886737699</c:v>
                </c:pt>
                <c:pt idx="68">
                  <c:v>0.84881270998234704</c:v>
                </c:pt>
                <c:pt idx="69">
                  <c:v>0.84991363437921197</c:v>
                </c:pt>
                <c:pt idx="70">
                  <c:v>0.85118539187214104</c:v>
                </c:pt>
                <c:pt idx="71">
                  <c:v>0.85266594537137197</c:v>
                </c:pt>
                <c:pt idx="72">
                  <c:v>0.85418446178083995</c:v>
                </c:pt>
                <c:pt idx="73">
                  <c:v>0.863162690051819</c:v>
                </c:pt>
                <c:pt idx="74">
                  <c:v>0.87939183417800804</c:v>
                </c:pt>
                <c:pt idx="75">
                  <c:v>0.88483951179697395</c:v>
                </c:pt>
                <c:pt idx="76">
                  <c:v>0.89303950040810098</c:v>
                </c:pt>
                <c:pt idx="77">
                  <c:v>0.89882884421919795</c:v>
                </c:pt>
                <c:pt idx="78">
                  <c:v>0.89989180570582505</c:v>
                </c:pt>
                <c:pt idx="79">
                  <c:v>0.902758005428696</c:v>
                </c:pt>
                <c:pt idx="80">
                  <c:v>0.90902188561775099</c:v>
                </c:pt>
                <c:pt idx="81">
                  <c:v>0.91395706394852205</c:v>
                </c:pt>
                <c:pt idx="82">
                  <c:v>0.91809502116432296</c:v>
                </c:pt>
                <c:pt idx="83">
                  <c:v>0.91946168593284405</c:v>
                </c:pt>
                <c:pt idx="84">
                  <c:v>0.92086631361160098</c:v>
                </c:pt>
                <c:pt idx="85">
                  <c:v>0.92316306968092199</c:v>
                </c:pt>
                <c:pt idx="86">
                  <c:v>0.92494732646204703</c:v>
                </c:pt>
                <c:pt idx="87">
                  <c:v>0.92792741491562702</c:v>
                </c:pt>
                <c:pt idx="88">
                  <c:v>0.93250194559915001</c:v>
                </c:pt>
                <c:pt idx="89">
                  <c:v>0.936013514796044</c:v>
                </c:pt>
                <c:pt idx="90">
                  <c:v>0.93728527228897396</c:v>
                </c:pt>
                <c:pt idx="91">
                  <c:v>0.94563711254104699</c:v>
                </c:pt>
                <c:pt idx="92">
                  <c:v>0.94713664749539705</c:v>
                </c:pt>
                <c:pt idx="93">
                  <c:v>0.94799081297572296</c:v>
                </c:pt>
                <c:pt idx="94">
                  <c:v>0.94878803409069301</c:v>
                </c:pt>
                <c:pt idx="95">
                  <c:v>0.952375529108061</c:v>
                </c:pt>
                <c:pt idx="96">
                  <c:v>0.95389404551752899</c:v>
                </c:pt>
                <c:pt idx="97">
                  <c:v>0.95486209972856495</c:v>
                </c:pt>
                <c:pt idx="98">
                  <c:v>0.95531765465140595</c:v>
                </c:pt>
                <c:pt idx="99">
                  <c:v>0.96600421388303603</c:v>
                </c:pt>
                <c:pt idx="100">
                  <c:v>0.966896342273599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D3-F941-A1CD-2EEF283A1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697600"/>
        <c:axId val="1162343536"/>
      </c:lineChart>
      <c:catAx>
        <c:axId val="11306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Percentage of rules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343536"/>
        <c:crosses val="autoZero"/>
        <c:auto val="1"/>
        <c:lblAlgn val="ctr"/>
        <c:lblOffset val="100"/>
        <c:tickLblSkip val="1"/>
        <c:noMultiLvlLbl val="0"/>
      </c:catAx>
      <c:valAx>
        <c:axId val="1162343536"/>
        <c:scaling>
          <c:orientation val="minMax"/>
          <c:max val="1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Accuracy of the classifier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06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332691</xdr:colOff>
      <xdr:row>4</xdr:row>
      <xdr:rowOff>43827</xdr:rowOff>
    </xdr:from>
    <xdr:to>
      <xdr:col>22</xdr:col>
      <xdr:colOff>139731</xdr:colOff>
      <xdr:row>28</xdr:row>
      <xdr:rowOff>63027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A1DA72-85FD-BC4E-B74B-1A7BDB7BF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55000</v>
      </c>
      <c r="B2">
        <v>0.966896342273599</v>
      </c>
      <c r="C2">
        <v>100</v>
      </c>
      <c r="D2">
        <v>1351</v>
      </c>
    </row>
    <row r="3" spans="1:4" x14ac:dyDescent="0.3">
      <c r="A3">
        <v>55000</v>
      </c>
      <c r="B3">
        <v>0.95647552341362496</v>
      </c>
      <c r="C3">
        <v>99</v>
      </c>
      <c r="D3">
        <v>1337</v>
      </c>
    </row>
    <row r="4" spans="1:4" x14ac:dyDescent="0.3">
      <c r="A4">
        <v>55000</v>
      </c>
      <c r="B4">
        <v>0.95569728375377305</v>
      </c>
      <c r="C4">
        <v>98</v>
      </c>
      <c r="D4">
        <v>1323</v>
      </c>
    </row>
    <row r="5" spans="1:4" x14ac:dyDescent="0.3">
      <c r="A5">
        <v>55000</v>
      </c>
      <c r="B5">
        <v>0.95526071028605097</v>
      </c>
      <c r="C5">
        <v>97</v>
      </c>
      <c r="D5">
        <v>1310</v>
      </c>
    </row>
    <row r="6" spans="1:4" x14ac:dyDescent="0.3">
      <c r="A6">
        <v>55000</v>
      </c>
      <c r="B6">
        <v>0.95414080443406801</v>
      </c>
      <c r="C6">
        <v>96</v>
      </c>
      <c r="D6">
        <v>1296</v>
      </c>
    </row>
    <row r="7" spans="1:4" x14ac:dyDescent="0.3">
      <c r="A7">
        <v>55000</v>
      </c>
      <c r="B7">
        <v>0.949850995577321</v>
      </c>
      <c r="C7">
        <v>95</v>
      </c>
      <c r="D7">
        <v>1283</v>
      </c>
    </row>
    <row r="8" spans="1:4" x14ac:dyDescent="0.3">
      <c r="A8">
        <v>55000</v>
      </c>
      <c r="B8">
        <v>0.94901581155211401</v>
      </c>
      <c r="C8">
        <v>94</v>
      </c>
      <c r="D8">
        <v>1269</v>
      </c>
    </row>
    <row r="9" spans="1:4" x14ac:dyDescent="0.3">
      <c r="A9">
        <v>55000</v>
      </c>
      <c r="B9">
        <v>0.94819960898202504</v>
      </c>
      <c r="C9">
        <v>93</v>
      </c>
      <c r="D9">
        <v>1256</v>
      </c>
    </row>
    <row r="10" spans="1:4" x14ac:dyDescent="0.3">
      <c r="A10">
        <v>55000</v>
      </c>
      <c r="B10">
        <v>0.94668109257255695</v>
      </c>
      <c r="C10">
        <v>92</v>
      </c>
      <c r="D10">
        <v>1242</v>
      </c>
    </row>
    <row r="11" spans="1:4" x14ac:dyDescent="0.3">
      <c r="A11">
        <v>55000</v>
      </c>
      <c r="B11">
        <v>0.94248619099140096</v>
      </c>
      <c r="C11">
        <v>91</v>
      </c>
      <c r="D11">
        <v>1229</v>
      </c>
    </row>
    <row r="12" spans="1:4" x14ac:dyDescent="0.3">
      <c r="A12">
        <v>55000</v>
      </c>
      <c r="B12">
        <v>0.93709545773779002</v>
      </c>
      <c r="C12">
        <v>90</v>
      </c>
      <c r="D12">
        <v>1215</v>
      </c>
    </row>
    <row r="13" spans="1:4" x14ac:dyDescent="0.3">
      <c r="A13">
        <v>55000</v>
      </c>
      <c r="B13">
        <v>0.93365981436136902</v>
      </c>
      <c r="C13">
        <v>89</v>
      </c>
      <c r="D13">
        <v>1202</v>
      </c>
    </row>
    <row r="14" spans="1:4" x14ac:dyDescent="0.3">
      <c r="A14">
        <v>55000</v>
      </c>
      <c r="B14">
        <v>0.93111629937550999</v>
      </c>
      <c r="C14">
        <v>88</v>
      </c>
      <c r="D14">
        <v>1188</v>
      </c>
    </row>
    <row r="15" spans="1:4" x14ac:dyDescent="0.3">
      <c r="A15">
        <v>55000</v>
      </c>
      <c r="B15">
        <v>0.92849685856917796</v>
      </c>
      <c r="C15">
        <v>87</v>
      </c>
      <c r="D15">
        <v>1175</v>
      </c>
    </row>
    <row r="16" spans="1:4" x14ac:dyDescent="0.3">
      <c r="A16">
        <v>55000</v>
      </c>
      <c r="B16">
        <v>0.92697834215970998</v>
      </c>
      <c r="C16">
        <v>86</v>
      </c>
      <c r="D16">
        <v>1161</v>
      </c>
    </row>
    <row r="17" spans="1:4" x14ac:dyDescent="0.3">
      <c r="A17">
        <v>55000</v>
      </c>
      <c r="B17">
        <v>0.924776493365981</v>
      </c>
      <c r="C17">
        <v>85</v>
      </c>
      <c r="D17">
        <v>1148</v>
      </c>
    </row>
    <row r="18" spans="1:4" x14ac:dyDescent="0.3">
      <c r="A18">
        <v>55000</v>
      </c>
      <c r="B18">
        <v>0.92344779150769696</v>
      </c>
      <c r="C18">
        <v>84</v>
      </c>
      <c r="D18">
        <v>1134</v>
      </c>
    </row>
    <row r="19" spans="1:4" x14ac:dyDescent="0.3">
      <c r="A19">
        <v>55000</v>
      </c>
      <c r="B19">
        <v>0.91929085283677803</v>
      </c>
      <c r="C19">
        <v>83</v>
      </c>
      <c r="D19">
        <v>1121</v>
      </c>
    </row>
    <row r="20" spans="1:4" x14ac:dyDescent="0.3">
      <c r="A20">
        <v>55000</v>
      </c>
      <c r="B20">
        <v>0.90923068162405296</v>
      </c>
      <c r="C20">
        <v>82</v>
      </c>
      <c r="D20">
        <v>1107</v>
      </c>
    </row>
    <row r="21" spans="1:4" x14ac:dyDescent="0.3">
      <c r="A21">
        <v>55000</v>
      </c>
      <c r="B21">
        <v>0.90797790558624203</v>
      </c>
      <c r="C21">
        <v>81</v>
      </c>
      <c r="D21">
        <v>1094</v>
      </c>
    </row>
    <row r="22" spans="1:4" x14ac:dyDescent="0.3">
      <c r="A22">
        <v>55000</v>
      </c>
      <c r="B22">
        <v>0.905206613138963</v>
      </c>
      <c r="C22">
        <v>80</v>
      </c>
      <c r="D22">
        <v>1080</v>
      </c>
    </row>
    <row r="23" spans="1:4" x14ac:dyDescent="0.3">
      <c r="A23">
        <v>55000</v>
      </c>
      <c r="B23">
        <v>0.899474213693222</v>
      </c>
      <c r="C23">
        <v>79</v>
      </c>
      <c r="D23">
        <v>1067</v>
      </c>
    </row>
    <row r="24" spans="1:4" x14ac:dyDescent="0.3">
      <c r="A24">
        <v>55000</v>
      </c>
      <c r="B24">
        <v>0.89127422508209497</v>
      </c>
      <c r="C24">
        <v>78</v>
      </c>
      <c r="D24">
        <v>1053</v>
      </c>
    </row>
    <row r="25" spans="1:4" x14ac:dyDescent="0.3">
      <c r="A25">
        <v>55000</v>
      </c>
      <c r="B25">
        <v>0.88385247613081996</v>
      </c>
      <c r="C25">
        <v>77</v>
      </c>
      <c r="D25">
        <v>1040</v>
      </c>
    </row>
    <row r="26" spans="1:4" x14ac:dyDescent="0.3">
      <c r="A26">
        <v>55000</v>
      </c>
      <c r="B26">
        <v>0.87198906668185205</v>
      </c>
      <c r="C26">
        <v>76</v>
      </c>
      <c r="D26">
        <v>1026</v>
      </c>
    </row>
    <row r="27" spans="1:4" x14ac:dyDescent="0.3">
      <c r="A27">
        <v>55000</v>
      </c>
      <c r="B27">
        <v>0.86206176565495496</v>
      </c>
      <c r="C27">
        <v>75</v>
      </c>
      <c r="D27">
        <v>1013</v>
      </c>
    </row>
    <row r="28" spans="1:4" x14ac:dyDescent="0.3">
      <c r="A28">
        <v>55000</v>
      </c>
      <c r="B28">
        <v>0.86145435909116796</v>
      </c>
      <c r="C28">
        <v>74</v>
      </c>
      <c r="D28">
        <v>999</v>
      </c>
    </row>
    <row r="29" spans="1:4" x14ac:dyDescent="0.3">
      <c r="A29">
        <v>55000</v>
      </c>
      <c r="B29">
        <v>0.85989787977146304</v>
      </c>
      <c r="C29">
        <v>73</v>
      </c>
      <c r="D29">
        <v>986</v>
      </c>
    </row>
    <row r="30" spans="1:4" x14ac:dyDescent="0.3">
      <c r="A30">
        <v>55000</v>
      </c>
      <c r="B30">
        <v>0.85845528918246905</v>
      </c>
      <c r="C30">
        <v>72</v>
      </c>
      <c r="D30">
        <v>972</v>
      </c>
    </row>
    <row r="31" spans="1:4" x14ac:dyDescent="0.3">
      <c r="A31">
        <v>55000</v>
      </c>
      <c r="B31">
        <v>0.85741130915095998</v>
      </c>
      <c r="C31">
        <v>71</v>
      </c>
      <c r="D31">
        <v>959</v>
      </c>
    </row>
    <row r="32" spans="1:4" x14ac:dyDescent="0.3">
      <c r="A32">
        <v>55000</v>
      </c>
      <c r="B32">
        <v>0.84769280413036496</v>
      </c>
      <c r="C32">
        <v>70</v>
      </c>
      <c r="D32">
        <v>945</v>
      </c>
    </row>
    <row r="33" spans="1:4" x14ac:dyDescent="0.3">
      <c r="A33">
        <v>55000</v>
      </c>
      <c r="B33">
        <v>0.84699049029098605</v>
      </c>
      <c r="C33">
        <v>69</v>
      </c>
      <c r="D33">
        <v>932</v>
      </c>
    </row>
    <row r="34" spans="1:4" x14ac:dyDescent="0.3">
      <c r="A34">
        <v>55000</v>
      </c>
      <c r="B34">
        <v>0.84577567716341095</v>
      </c>
      <c r="C34">
        <v>68</v>
      </c>
      <c r="D34">
        <v>918</v>
      </c>
    </row>
    <row r="35" spans="1:4" x14ac:dyDescent="0.3">
      <c r="A35">
        <v>55000</v>
      </c>
      <c r="B35">
        <v>0.84300438471613204</v>
      </c>
      <c r="C35">
        <v>67</v>
      </c>
      <c r="D35">
        <v>905</v>
      </c>
    </row>
    <row r="36" spans="1:4" x14ac:dyDescent="0.3">
      <c r="A36">
        <v>55000</v>
      </c>
      <c r="B36">
        <v>0.84169466431296602</v>
      </c>
      <c r="C36">
        <v>66</v>
      </c>
      <c r="D36">
        <v>891</v>
      </c>
    </row>
    <row r="37" spans="1:4" x14ac:dyDescent="0.3">
      <c r="A37">
        <v>55000</v>
      </c>
      <c r="B37">
        <v>0.83808818784048</v>
      </c>
      <c r="C37">
        <v>65</v>
      </c>
      <c r="D37">
        <v>878</v>
      </c>
    </row>
    <row r="38" spans="1:4" x14ac:dyDescent="0.3">
      <c r="A38">
        <v>55000</v>
      </c>
      <c r="B38">
        <v>0.83658865288613005</v>
      </c>
      <c r="C38">
        <v>64</v>
      </c>
      <c r="D38">
        <v>864</v>
      </c>
    </row>
    <row r="39" spans="1:4" x14ac:dyDescent="0.3">
      <c r="A39">
        <v>55000</v>
      </c>
      <c r="B39">
        <v>0.830438661427785</v>
      </c>
      <c r="C39">
        <v>63</v>
      </c>
      <c r="D39">
        <v>851</v>
      </c>
    </row>
    <row r="40" spans="1:4" x14ac:dyDescent="0.3">
      <c r="A40">
        <v>55000</v>
      </c>
      <c r="B40">
        <v>0.82658542603875995</v>
      </c>
      <c r="C40">
        <v>62</v>
      </c>
      <c r="D40">
        <v>837</v>
      </c>
    </row>
    <row r="41" spans="1:4" x14ac:dyDescent="0.3">
      <c r="A41">
        <v>55000</v>
      </c>
      <c r="B41">
        <v>0.80456693810147495</v>
      </c>
      <c r="C41">
        <v>61</v>
      </c>
      <c r="D41">
        <v>824</v>
      </c>
    </row>
    <row r="42" spans="1:4" x14ac:dyDescent="0.3">
      <c r="A42">
        <v>55000</v>
      </c>
      <c r="B42">
        <v>0.79818916918170901</v>
      </c>
      <c r="C42">
        <v>60</v>
      </c>
      <c r="D42">
        <v>810</v>
      </c>
    </row>
    <row r="43" spans="1:4" x14ac:dyDescent="0.3">
      <c r="A43">
        <v>55000</v>
      </c>
      <c r="B43">
        <v>0.79689843023366203</v>
      </c>
      <c r="C43">
        <v>59</v>
      </c>
      <c r="D43">
        <v>797</v>
      </c>
    </row>
    <row r="44" spans="1:4" x14ac:dyDescent="0.3">
      <c r="A44">
        <v>55000</v>
      </c>
      <c r="B44">
        <v>0.79488639599111699</v>
      </c>
      <c r="C44">
        <v>58</v>
      </c>
      <c r="D44">
        <v>783</v>
      </c>
    </row>
    <row r="45" spans="1:4" x14ac:dyDescent="0.3">
      <c r="A45">
        <v>55000</v>
      </c>
      <c r="B45">
        <v>0.79167853007611599</v>
      </c>
      <c r="C45">
        <v>57</v>
      </c>
      <c r="D45">
        <v>770</v>
      </c>
    </row>
    <row r="46" spans="1:4" x14ac:dyDescent="0.3">
      <c r="A46">
        <v>55000</v>
      </c>
      <c r="B46">
        <v>0.782586413074426</v>
      </c>
      <c r="C46">
        <v>56</v>
      </c>
      <c r="D46">
        <v>756</v>
      </c>
    </row>
    <row r="47" spans="1:4" x14ac:dyDescent="0.3">
      <c r="A47">
        <v>55000</v>
      </c>
      <c r="B47">
        <v>0.77861928895469101</v>
      </c>
      <c r="C47">
        <v>55</v>
      </c>
      <c r="D47">
        <v>743</v>
      </c>
    </row>
    <row r="48" spans="1:4" x14ac:dyDescent="0.3">
      <c r="A48">
        <v>55000</v>
      </c>
      <c r="B48">
        <v>0.75250080671184205</v>
      </c>
      <c r="C48">
        <v>54</v>
      </c>
      <c r="D48">
        <v>729</v>
      </c>
    </row>
    <row r="49" spans="1:4" x14ac:dyDescent="0.3">
      <c r="A49">
        <v>55000</v>
      </c>
      <c r="B49">
        <v>0.74141563692272605</v>
      </c>
      <c r="C49">
        <v>53</v>
      </c>
      <c r="D49">
        <v>716</v>
      </c>
    </row>
    <row r="50" spans="1:4" x14ac:dyDescent="0.3">
      <c r="A50">
        <v>55000</v>
      </c>
      <c r="B50">
        <v>0.72674297211624195</v>
      </c>
      <c r="C50">
        <v>52</v>
      </c>
      <c r="D50">
        <v>702</v>
      </c>
    </row>
    <row r="51" spans="1:4" x14ac:dyDescent="0.3">
      <c r="A51">
        <v>55000</v>
      </c>
      <c r="B51">
        <v>0.701858284456086</v>
      </c>
      <c r="C51">
        <v>51</v>
      </c>
      <c r="D51">
        <v>689</v>
      </c>
    </row>
    <row r="52" spans="1:4" x14ac:dyDescent="0.3">
      <c r="A52">
        <v>55000</v>
      </c>
      <c r="B52">
        <v>0.68392080936924604</v>
      </c>
      <c r="C52">
        <v>50</v>
      </c>
      <c r="D52">
        <v>675</v>
      </c>
    </row>
    <row r="53" spans="1:4" x14ac:dyDescent="0.3">
      <c r="A53">
        <v>55000</v>
      </c>
      <c r="B53">
        <v>0.618681548127479</v>
      </c>
      <c r="C53">
        <v>49</v>
      </c>
      <c r="D53">
        <v>661</v>
      </c>
    </row>
    <row r="54" spans="1:4" x14ac:dyDescent="0.3">
      <c r="A54">
        <v>55000</v>
      </c>
      <c r="B54">
        <v>0.61511303456523003</v>
      </c>
      <c r="C54">
        <v>48</v>
      </c>
      <c r="D54">
        <v>648</v>
      </c>
    </row>
    <row r="55" spans="1:4" x14ac:dyDescent="0.3">
      <c r="A55">
        <v>55000</v>
      </c>
      <c r="B55">
        <v>0.59123436402634599</v>
      </c>
      <c r="C55">
        <v>47</v>
      </c>
      <c r="D55">
        <v>634</v>
      </c>
    </row>
    <row r="56" spans="1:4" x14ac:dyDescent="0.3">
      <c r="A56">
        <v>55000</v>
      </c>
      <c r="B56">
        <v>0.56397699447639704</v>
      </c>
      <c r="C56">
        <v>46</v>
      </c>
      <c r="D56">
        <v>621</v>
      </c>
    </row>
    <row r="57" spans="1:4" x14ac:dyDescent="0.3">
      <c r="A57">
        <v>55000</v>
      </c>
      <c r="B57">
        <v>0.54097147087295705</v>
      </c>
      <c r="C57">
        <v>45</v>
      </c>
      <c r="D57">
        <v>607</v>
      </c>
    </row>
    <row r="58" spans="1:4" x14ac:dyDescent="0.3">
      <c r="A58">
        <v>55000</v>
      </c>
      <c r="B58">
        <v>0.52850065486020203</v>
      </c>
      <c r="C58">
        <v>44</v>
      </c>
      <c r="D58">
        <v>594</v>
      </c>
    </row>
    <row r="59" spans="1:4" x14ac:dyDescent="0.3">
      <c r="A59">
        <v>55000</v>
      </c>
      <c r="B59">
        <v>0.51561224683484197</v>
      </c>
      <c r="C59">
        <v>43</v>
      </c>
      <c r="D59">
        <v>580</v>
      </c>
    </row>
    <row r="60" spans="1:4" x14ac:dyDescent="0.3">
      <c r="A60">
        <v>55000</v>
      </c>
      <c r="B60">
        <v>0.51084790160013704</v>
      </c>
      <c r="C60">
        <v>42</v>
      </c>
      <c r="D60">
        <v>567</v>
      </c>
    </row>
    <row r="61" spans="1:4" x14ac:dyDescent="0.3">
      <c r="A61">
        <v>55000</v>
      </c>
      <c r="B61">
        <v>0.50932938519066895</v>
      </c>
      <c r="C61">
        <v>41</v>
      </c>
      <c r="D61">
        <v>553</v>
      </c>
    </row>
    <row r="62" spans="1:4" x14ac:dyDescent="0.3">
      <c r="A62">
        <v>54000</v>
      </c>
      <c r="B62">
        <v>0.28880283962568598</v>
      </c>
      <c r="C62">
        <v>40</v>
      </c>
      <c r="D62">
        <v>540</v>
      </c>
    </row>
    <row r="63" spans="1:4" x14ac:dyDescent="0.3">
      <c r="A63">
        <v>52600</v>
      </c>
      <c r="B63">
        <v>0.281248220488583</v>
      </c>
      <c r="C63">
        <v>39</v>
      </c>
      <c r="D63">
        <v>526</v>
      </c>
    </row>
    <row r="64" spans="1:4" x14ac:dyDescent="0.3">
      <c r="A64">
        <v>51300</v>
      </c>
      <c r="B64">
        <v>0.25512973824573398</v>
      </c>
      <c r="C64">
        <v>38</v>
      </c>
      <c r="D64">
        <v>513</v>
      </c>
    </row>
    <row r="65" spans="1:4" x14ac:dyDescent="0.3">
      <c r="A65">
        <v>49900</v>
      </c>
      <c r="B65">
        <v>0.17736271662585701</v>
      </c>
      <c r="C65">
        <v>37</v>
      </c>
      <c r="D65">
        <v>499</v>
      </c>
    </row>
    <row r="66" spans="1:4" x14ac:dyDescent="0.3">
      <c r="A66">
        <v>48600</v>
      </c>
      <c r="B66">
        <v>0.172712260121861</v>
      </c>
      <c r="C66">
        <v>36</v>
      </c>
      <c r="D66">
        <v>486</v>
      </c>
    </row>
    <row r="67" spans="1:4" x14ac:dyDescent="0.3">
      <c r="A67">
        <v>47200</v>
      </c>
      <c r="B67">
        <v>0.166676157394226</v>
      </c>
      <c r="C67">
        <v>35</v>
      </c>
      <c r="D67">
        <v>472</v>
      </c>
    </row>
    <row r="68" spans="1:4" x14ac:dyDescent="0.3">
      <c r="A68">
        <v>45900</v>
      </c>
      <c r="B68">
        <v>0.158741909154756</v>
      </c>
      <c r="C68">
        <v>34</v>
      </c>
      <c r="D68">
        <v>459</v>
      </c>
    </row>
    <row r="69" spans="1:4" x14ac:dyDescent="0.3">
      <c r="A69">
        <v>44500</v>
      </c>
      <c r="B69">
        <v>0.15156691912001999</v>
      </c>
      <c r="C69">
        <v>33</v>
      </c>
      <c r="D69">
        <v>445</v>
      </c>
    </row>
    <row r="70" spans="1:4" x14ac:dyDescent="0.3">
      <c r="A70">
        <v>43200</v>
      </c>
      <c r="B70">
        <v>0.15095951255623299</v>
      </c>
      <c r="C70">
        <v>32</v>
      </c>
      <c r="D70">
        <v>432</v>
      </c>
    </row>
    <row r="71" spans="1:4" x14ac:dyDescent="0.3">
      <c r="A71">
        <v>41800</v>
      </c>
      <c r="B71">
        <v>0.14972571797354001</v>
      </c>
      <c r="C71">
        <v>31</v>
      </c>
      <c r="D71">
        <v>418</v>
      </c>
    </row>
    <row r="72" spans="1:4" x14ac:dyDescent="0.3">
      <c r="A72">
        <v>40500</v>
      </c>
      <c r="B72">
        <v>0.14911831140975301</v>
      </c>
      <c r="C72">
        <v>30</v>
      </c>
      <c r="D72">
        <v>405</v>
      </c>
    </row>
    <row r="73" spans="1:4" x14ac:dyDescent="0.3">
      <c r="A73">
        <v>39100</v>
      </c>
      <c r="B73">
        <v>0.14868173794203099</v>
      </c>
      <c r="C73">
        <v>29</v>
      </c>
      <c r="D73">
        <v>391</v>
      </c>
    </row>
    <row r="74" spans="1:4" x14ac:dyDescent="0.3">
      <c r="A74">
        <v>37800</v>
      </c>
      <c r="B74">
        <v>0.148093312833362</v>
      </c>
      <c r="C74">
        <v>28</v>
      </c>
      <c r="D74">
        <v>378</v>
      </c>
    </row>
    <row r="75" spans="1:4" x14ac:dyDescent="0.3">
      <c r="A75">
        <v>36400</v>
      </c>
      <c r="B75">
        <v>0.147296091718391</v>
      </c>
      <c r="C75">
        <v>27</v>
      </c>
      <c r="D75">
        <v>364</v>
      </c>
    </row>
    <row r="76" spans="1:4" x14ac:dyDescent="0.3">
      <c r="A76">
        <v>35100</v>
      </c>
      <c r="B76">
        <v>0.14349980069472101</v>
      </c>
      <c r="C76">
        <v>26</v>
      </c>
      <c r="D76">
        <v>351</v>
      </c>
    </row>
    <row r="77" spans="1:4" x14ac:dyDescent="0.3">
      <c r="A77">
        <v>33700</v>
      </c>
      <c r="B77">
        <v>0.141829432644307</v>
      </c>
      <c r="C77">
        <v>25</v>
      </c>
      <c r="D77">
        <v>337</v>
      </c>
    </row>
    <row r="78" spans="1:4" x14ac:dyDescent="0.3">
      <c r="A78">
        <v>32400</v>
      </c>
      <c r="B78">
        <v>0.14127897044587401</v>
      </c>
      <c r="C78">
        <v>24</v>
      </c>
      <c r="D78">
        <v>324</v>
      </c>
    </row>
    <row r="79" spans="1:4" x14ac:dyDescent="0.3">
      <c r="A79">
        <v>31000</v>
      </c>
      <c r="B79">
        <v>0.14027295332460199</v>
      </c>
      <c r="C79">
        <v>23</v>
      </c>
      <c r="D79">
        <v>310</v>
      </c>
    </row>
    <row r="80" spans="1:4" x14ac:dyDescent="0.3">
      <c r="A80">
        <v>29700</v>
      </c>
      <c r="B80">
        <v>0.139513695119868</v>
      </c>
      <c r="C80">
        <v>22</v>
      </c>
      <c r="D80">
        <v>297</v>
      </c>
    </row>
    <row r="81" spans="1:4" x14ac:dyDescent="0.3">
      <c r="A81">
        <v>28300</v>
      </c>
      <c r="B81">
        <v>0.138868325645844</v>
      </c>
      <c r="C81">
        <v>21</v>
      </c>
      <c r="D81">
        <v>283</v>
      </c>
    </row>
    <row r="82" spans="1:4" x14ac:dyDescent="0.3">
      <c r="A82">
        <v>27000</v>
      </c>
      <c r="B82">
        <v>0.13484425716075399</v>
      </c>
      <c r="C82">
        <v>20</v>
      </c>
      <c r="D82">
        <v>270</v>
      </c>
    </row>
    <row r="83" spans="1:4" x14ac:dyDescent="0.3">
      <c r="A83">
        <v>25600</v>
      </c>
      <c r="B83">
        <v>0.133914165859955</v>
      </c>
      <c r="C83">
        <v>19</v>
      </c>
      <c r="D83">
        <v>256</v>
      </c>
    </row>
    <row r="84" spans="1:4" x14ac:dyDescent="0.3">
      <c r="A84">
        <v>24300</v>
      </c>
      <c r="B84">
        <v>0.133439629481996</v>
      </c>
      <c r="C84">
        <v>18</v>
      </c>
      <c r="D84">
        <v>243</v>
      </c>
    </row>
    <row r="85" spans="1:4" x14ac:dyDescent="0.3">
      <c r="A85">
        <v>22900</v>
      </c>
      <c r="B85">
        <v>0.13302203746939201</v>
      </c>
      <c r="C85">
        <v>17</v>
      </c>
      <c r="D85">
        <v>229</v>
      </c>
    </row>
    <row r="86" spans="1:4" x14ac:dyDescent="0.3">
      <c r="A86">
        <v>21600</v>
      </c>
      <c r="B86">
        <v>0.13201602034811999</v>
      </c>
      <c r="C86">
        <v>16</v>
      </c>
      <c r="D86">
        <v>216</v>
      </c>
    </row>
    <row r="87" spans="1:4" x14ac:dyDescent="0.3">
      <c r="A87">
        <v>20200</v>
      </c>
      <c r="B87">
        <v>0.131256762143386</v>
      </c>
      <c r="C87">
        <v>15</v>
      </c>
      <c r="D87">
        <v>202</v>
      </c>
    </row>
    <row r="88" spans="1:4" x14ac:dyDescent="0.3">
      <c r="A88">
        <v>18900</v>
      </c>
      <c r="B88">
        <v>0.130497503938652</v>
      </c>
      <c r="C88">
        <v>14</v>
      </c>
      <c r="D88">
        <v>189</v>
      </c>
    </row>
    <row r="89" spans="1:4" x14ac:dyDescent="0.3">
      <c r="A89">
        <v>17500</v>
      </c>
      <c r="B89">
        <v>0.128257692234687</v>
      </c>
      <c r="C89">
        <v>13</v>
      </c>
      <c r="D89">
        <v>175</v>
      </c>
    </row>
    <row r="90" spans="1:4" x14ac:dyDescent="0.3">
      <c r="A90">
        <v>16200</v>
      </c>
      <c r="B90">
        <v>0.127707230036255</v>
      </c>
      <c r="C90">
        <v>12</v>
      </c>
      <c r="D90">
        <v>162</v>
      </c>
    </row>
    <row r="91" spans="1:4" x14ac:dyDescent="0.3">
      <c r="A91">
        <v>14800</v>
      </c>
      <c r="B91">
        <v>0.12702389765199401</v>
      </c>
      <c r="C91">
        <v>11</v>
      </c>
      <c r="D91">
        <v>148</v>
      </c>
    </row>
    <row r="92" spans="1:4" x14ac:dyDescent="0.3">
      <c r="A92">
        <v>13500</v>
      </c>
      <c r="B92">
        <v>0.12664426854962699</v>
      </c>
      <c r="C92">
        <v>10</v>
      </c>
      <c r="D92">
        <v>135</v>
      </c>
    </row>
    <row r="93" spans="1:4" x14ac:dyDescent="0.3">
      <c r="A93">
        <v>12100</v>
      </c>
      <c r="B93">
        <v>0.12609380635119499</v>
      </c>
      <c r="C93">
        <v>9</v>
      </c>
      <c r="D93">
        <v>121</v>
      </c>
    </row>
    <row r="94" spans="1:4" x14ac:dyDescent="0.3">
      <c r="A94">
        <v>10800</v>
      </c>
      <c r="B94">
        <v>0.12451834557637199</v>
      </c>
      <c r="C94">
        <v>8</v>
      </c>
      <c r="D94">
        <v>108</v>
      </c>
    </row>
    <row r="95" spans="1:4" x14ac:dyDescent="0.3">
      <c r="A95">
        <v>9400</v>
      </c>
      <c r="B95">
        <v>0.122999829166904</v>
      </c>
      <c r="C95">
        <v>7</v>
      </c>
      <c r="D95">
        <v>94</v>
      </c>
    </row>
    <row r="96" spans="1:4" x14ac:dyDescent="0.3">
      <c r="A96">
        <v>8100</v>
      </c>
      <c r="B96">
        <v>3.2401343887022399E-2</v>
      </c>
      <c r="C96">
        <v>6</v>
      </c>
      <c r="D96">
        <v>81</v>
      </c>
    </row>
    <row r="97" spans="1:4" x14ac:dyDescent="0.3">
      <c r="A97">
        <v>6700</v>
      </c>
      <c r="B97">
        <v>1.3040259666306E-2</v>
      </c>
      <c r="C97">
        <v>5</v>
      </c>
      <c r="D97">
        <v>67</v>
      </c>
    </row>
    <row r="98" spans="1:4" x14ac:dyDescent="0.3">
      <c r="A98">
        <v>5400</v>
      </c>
      <c r="B98">
        <v>1.12939657954179E-2</v>
      </c>
      <c r="C98">
        <v>4</v>
      </c>
      <c r="D98">
        <v>54</v>
      </c>
    </row>
    <row r="99" spans="1:4" x14ac:dyDescent="0.3">
      <c r="A99">
        <v>4000</v>
      </c>
      <c r="B99">
        <v>9.1680428221627506E-3</v>
      </c>
      <c r="C99">
        <v>3</v>
      </c>
      <c r="D99">
        <v>40</v>
      </c>
    </row>
    <row r="100" spans="1:4" x14ac:dyDescent="0.3">
      <c r="A100">
        <v>2700</v>
      </c>
      <c r="B100">
        <v>7.3648045859195602E-3</v>
      </c>
      <c r="C100">
        <v>2</v>
      </c>
      <c r="D100">
        <v>27</v>
      </c>
    </row>
    <row r="101" spans="1:4" x14ac:dyDescent="0.3">
      <c r="A101">
        <v>1300</v>
      </c>
      <c r="B101">
        <v>3.43564337642124E-3</v>
      </c>
      <c r="C101">
        <v>1</v>
      </c>
      <c r="D101">
        <v>13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4</v>
      </c>
      <c r="B1" t="s">
        <v>1</v>
      </c>
      <c r="C1" t="s">
        <v>2</v>
      </c>
      <c r="D1" t="s">
        <v>3</v>
      </c>
    </row>
    <row r="2" spans="1:4" x14ac:dyDescent="0.3">
      <c r="A2">
        <v>45900</v>
      </c>
      <c r="B2">
        <v>0.966896342273599</v>
      </c>
      <c r="C2">
        <v>100</v>
      </c>
      <c r="D2">
        <v>1351</v>
      </c>
    </row>
    <row r="3" spans="1:4" x14ac:dyDescent="0.3">
      <c r="A3">
        <v>45900</v>
      </c>
      <c r="B3">
        <v>0.96600421388303603</v>
      </c>
      <c r="C3">
        <v>99</v>
      </c>
      <c r="D3">
        <v>1337</v>
      </c>
    </row>
    <row r="4" spans="1:4" x14ac:dyDescent="0.3">
      <c r="A4">
        <v>45900</v>
      </c>
      <c r="B4">
        <v>0.95531765465140595</v>
      </c>
      <c r="C4">
        <v>98</v>
      </c>
      <c r="D4">
        <v>1323</v>
      </c>
    </row>
    <row r="5" spans="1:4" x14ac:dyDescent="0.3">
      <c r="A5">
        <v>45900</v>
      </c>
      <c r="B5">
        <v>0.95486209972856495</v>
      </c>
      <c r="C5">
        <v>97</v>
      </c>
      <c r="D5">
        <v>1310</v>
      </c>
    </row>
    <row r="6" spans="1:4" x14ac:dyDescent="0.3">
      <c r="A6">
        <v>45900</v>
      </c>
      <c r="B6">
        <v>0.95389404551752899</v>
      </c>
      <c r="C6">
        <v>96</v>
      </c>
      <c r="D6">
        <v>1296</v>
      </c>
    </row>
    <row r="7" spans="1:4" x14ac:dyDescent="0.3">
      <c r="A7">
        <v>45900</v>
      </c>
      <c r="B7">
        <v>0.952375529108061</v>
      </c>
      <c r="C7">
        <v>95</v>
      </c>
      <c r="D7">
        <v>1283</v>
      </c>
    </row>
    <row r="8" spans="1:4" x14ac:dyDescent="0.3">
      <c r="A8">
        <v>45900</v>
      </c>
      <c r="B8">
        <v>0.94878803409069301</v>
      </c>
      <c r="C8">
        <v>94</v>
      </c>
      <c r="D8">
        <v>1269</v>
      </c>
    </row>
    <row r="9" spans="1:4" x14ac:dyDescent="0.3">
      <c r="A9">
        <v>45900</v>
      </c>
      <c r="B9">
        <v>0.94799081297572296</v>
      </c>
      <c r="C9">
        <v>93</v>
      </c>
      <c r="D9">
        <v>1256</v>
      </c>
    </row>
    <row r="10" spans="1:4" x14ac:dyDescent="0.3">
      <c r="A10">
        <v>45900</v>
      </c>
      <c r="B10">
        <v>0.94713664749539705</v>
      </c>
      <c r="C10">
        <v>92</v>
      </c>
      <c r="D10">
        <v>1242</v>
      </c>
    </row>
    <row r="11" spans="1:4" x14ac:dyDescent="0.3">
      <c r="A11">
        <v>45900</v>
      </c>
      <c r="B11">
        <v>0.94563711254104699</v>
      </c>
      <c r="C11">
        <v>91</v>
      </c>
      <c r="D11">
        <v>1229</v>
      </c>
    </row>
    <row r="12" spans="1:4" x14ac:dyDescent="0.3">
      <c r="A12">
        <v>45900</v>
      </c>
      <c r="B12">
        <v>0.93728527228897396</v>
      </c>
      <c r="C12">
        <v>90</v>
      </c>
      <c r="D12">
        <v>1215</v>
      </c>
    </row>
    <row r="13" spans="1:4" x14ac:dyDescent="0.3">
      <c r="A13">
        <v>45900</v>
      </c>
      <c r="B13">
        <v>0.936013514796044</v>
      </c>
      <c r="C13">
        <v>89</v>
      </c>
      <c r="D13">
        <v>1202</v>
      </c>
    </row>
    <row r="14" spans="1:4" x14ac:dyDescent="0.3">
      <c r="A14">
        <v>45900</v>
      </c>
      <c r="B14">
        <v>0.93250194559915001</v>
      </c>
      <c r="C14">
        <v>88</v>
      </c>
      <c r="D14">
        <v>1188</v>
      </c>
    </row>
    <row r="15" spans="1:4" x14ac:dyDescent="0.3">
      <c r="A15">
        <v>45900</v>
      </c>
      <c r="B15">
        <v>0.92792741491562702</v>
      </c>
      <c r="C15">
        <v>87</v>
      </c>
      <c r="D15">
        <v>1175</v>
      </c>
    </row>
    <row r="16" spans="1:4" x14ac:dyDescent="0.3">
      <c r="A16">
        <v>45900</v>
      </c>
      <c r="B16">
        <v>0.92494732646204703</v>
      </c>
      <c r="C16">
        <v>86</v>
      </c>
      <c r="D16">
        <v>1161</v>
      </c>
    </row>
    <row r="17" spans="1:4" x14ac:dyDescent="0.3">
      <c r="A17">
        <v>45900</v>
      </c>
      <c r="B17">
        <v>0.92316306968092199</v>
      </c>
      <c r="C17">
        <v>85</v>
      </c>
      <c r="D17">
        <v>1148</v>
      </c>
    </row>
    <row r="18" spans="1:4" x14ac:dyDescent="0.3">
      <c r="A18">
        <v>45900</v>
      </c>
      <c r="B18">
        <v>0.92086631361160098</v>
      </c>
      <c r="C18">
        <v>84</v>
      </c>
      <c r="D18">
        <v>1134</v>
      </c>
    </row>
    <row r="19" spans="1:4" x14ac:dyDescent="0.3">
      <c r="A19">
        <v>45900</v>
      </c>
      <c r="B19">
        <v>0.91946168593284405</v>
      </c>
      <c r="C19">
        <v>83</v>
      </c>
      <c r="D19">
        <v>1121</v>
      </c>
    </row>
    <row r="20" spans="1:4" x14ac:dyDescent="0.3">
      <c r="A20">
        <v>45900</v>
      </c>
      <c r="B20">
        <v>0.91809502116432296</v>
      </c>
      <c r="C20">
        <v>82</v>
      </c>
      <c r="D20">
        <v>1107</v>
      </c>
    </row>
    <row r="21" spans="1:4" x14ac:dyDescent="0.3">
      <c r="A21">
        <v>45900</v>
      </c>
      <c r="B21">
        <v>0.91395706394852205</v>
      </c>
      <c r="C21">
        <v>81</v>
      </c>
      <c r="D21">
        <v>1094</v>
      </c>
    </row>
    <row r="22" spans="1:4" x14ac:dyDescent="0.3">
      <c r="A22">
        <v>45900</v>
      </c>
      <c r="B22">
        <v>0.90902188561775099</v>
      </c>
      <c r="C22">
        <v>80</v>
      </c>
      <c r="D22">
        <v>1080</v>
      </c>
    </row>
    <row r="23" spans="1:4" x14ac:dyDescent="0.3">
      <c r="A23">
        <v>45900</v>
      </c>
      <c r="B23">
        <v>0.902758005428696</v>
      </c>
      <c r="C23">
        <v>79</v>
      </c>
      <c r="D23">
        <v>1067</v>
      </c>
    </row>
    <row r="24" spans="1:4" x14ac:dyDescent="0.3">
      <c r="A24">
        <v>45900</v>
      </c>
      <c r="B24">
        <v>0.89989180570582505</v>
      </c>
      <c r="C24">
        <v>78</v>
      </c>
      <c r="D24">
        <v>1053</v>
      </c>
    </row>
    <row r="25" spans="1:4" x14ac:dyDescent="0.3">
      <c r="A25">
        <v>45900</v>
      </c>
      <c r="B25">
        <v>0.89882884421919795</v>
      </c>
      <c r="C25">
        <v>77</v>
      </c>
      <c r="D25">
        <v>1040</v>
      </c>
    </row>
    <row r="26" spans="1:4" x14ac:dyDescent="0.3">
      <c r="A26">
        <v>45900</v>
      </c>
      <c r="B26">
        <v>0.89303950040810098</v>
      </c>
      <c r="C26">
        <v>76</v>
      </c>
      <c r="D26">
        <v>1026</v>
      </c>
    </row>
    <row r="27" spans="1:4" x14ac:dyDescent="0.3">
      <c r="A27">
        <v>45900</v>
      </c>
      <c r="B27">
        <v>0.88483951179697395</v>
      </c>
      <c r="C27">
        <v>75</v>
      </c>
      <c r="D27">
        <v>1013</v>
      </c>
    </row>
    <row r="28" spans="1:4" x14ac:dyDescent="0.3">
      <c r="A28">
        <v>45900</v>
      </c>
      <c r="B28">
        <v>0.87939183417800804</v>
      </c>
      <c r="C28">
        <v>74</v>
      </c>
      <c r="D28">
        <v>999</v>
      </c>
    </row>
    <row r="29" spans="1:4" x14ac:dyDescent="0.3">
      <c r="A29">
        <v>45900</v>
      </c>
      <c r="B29">
        <v>0.863162690051819</v>
      </c>
      <c r="C29">
        <v>73</v>
      </c>
      <c r="D29">
        <v>986</v>
      </c>
    </row>
    <row r="30" spans="1:4" x14ac:dyDescent="0.3">
      <c r="A30">
        <v>45900</v>
      </c>
      <c r="B30">
        <v>0.85418446178083995</v>
      </c>
      <c r="C30">
        <v>72</v>
      </c>
      <c r="D30">
        <v>972</v>
      </c>
    </row>
    <row r="31" spans="1:4" x14ac:dyDescent="0.3">
      <c r="A31">
        <v>45900</v>
      </c>
      <c r="B31">
        <v>0.85266594537137197</v>
      </c>
      <c r="C31">
        <v>71</v>
      </c>
      <c r="D31">
        <v>959</v>
      </c>
    </row>
    <row r="32" spans="1:4" x14ac:dyDescent="0.3">
      <c r="A32">
        <v>45900</v>
      </c>
      <c r="B32">
        <v>0.85118539187214104</v>
      </c>
      <c r="C32">
        <v>70</v>
      </c>
      <c r="D32">
        <v>945</v>
      </c>
    </row>
    <row r="33" spans="1:4" x14ac:dyDescent="0.3">
      <c r="A33">
        <v>45900</v>
      </c>
      <c r="B33">
        <v>0.84991363437921197</v>
      </c>
      <c r="C33">
        <v>69</v>
      </c>
      <c r="D33">
        <v>932</v>
      </c>
    </row>
    <row r="34" spans="1:4" x14ac:dyDescent="0.3">
      <c r="A34">
        <v>45900</v>
      </c>
      <c r="B34">
        <v>0.84881270998234704</v>
      </c>
      <c r="C34">
        <v>68</v>
      </c>
      <c r="D34">
        <v>918</v>
      </c>
    </row>
    <row r="35" spans="1:4" x14ac:dyDescent="0.3">
      <c r="A35">
        <v>45900</v>
      </c>
      <c r="B35">
        <v>0.84801548886737699</v>
      </c>
      <c r="C35">
        <v>67</v>
      </c>
      <c r="D35">
        <v>905</v>
      </c>
    </row>
    <row r="36" spans="1:4" x14ac:dyDescent="0.3">
      <c r="A36">
        <v>45900</v>
      </c>
      <c r="B36">
        <v>0.83767059582787595</v>
      </c>
      <c r="C36">
        <v>66</v>
      </c>
      <c r="D36">
        <v>891</v>
      </c>
    </row>
    <row r="37" spans="1:4" x14ac:dyDescent="0.3">
      <c r="A37">
        <v>45900</v>
      </c>
      <c r="B37">
        <v>0.83712013362944404</v>
      </c>
      <c r="C37">
        <v>65</v>
      </c>
      <c r="D37">
        <v>878</v>
      </c>
    </row>
    <row r="38" spans="1:4" x14ac:dyDescent="0.3">
      <c r="A38">
        <v>45900</v>
      </c>
      <c r="B38">
        <v>0.83615207941840797</v>
      </c>
      <c r="C38">
        <v>64</v>
      </c>
      <c r="D38">
        <v>864</v>
      </c>
    </row>
    <row r="39" spans="1:4" x14ac:dyDescent="0.3">
      <c r="A39">
        <v>45900</v>
      </c>
      <c r="B39">
        <v>0.83366550879790402</v>
      </c>
      <c r="C39">
        <v>63</v>
      </c>
      <c r="D39">
        <v>851</v>
      </c>
    </row>
    <row r="40" spans="1:4" x14ac:dyDescent="0.3">
      <c r="A40">
        <v>45900</v>
      </c>
      <c r="B40">
        <v>0.83089421635062499</v>
      </c>
      <c r="C40">
        <v>62</v>
      </c>
      <c r="D40">
        <v>837</v>
      </c>
    </row>
    <row r="41" spans="1:4" x14ac:dyDescent="0.3">
      <c r="A41">
        <v>45900</v>
      </c>
      <c r="B41">
        <v>0.82747755442932303</v>
      </c>
      <c r="C41">
        <v>61</v>
      </c>
      <c r="D41">
        <v>824</v>
      </c>
    </row>
    <row r="42" spans="1:4" x14ac:dyDescent="0.3">
      <c r="A42">
        <v>45900</v>
      </c>
      <c r="B42">
        <v>0.82595903801985504</v>
      </c>
      <c r="C42">
        <v>60</v>
      </c>
      <c r="D42">
        <v>810</v>
      </c>
    </row>
    <row r="43" spans="1:4" x14ac:dyDescent="0.3">
      <c r="A43">
        <v>45900</v>
      </c>
      <c r="B43">
        <v>0.82457339179621503</v>
      </c>
      <c r="C43">
        <v>59</v>
      </c>
      <c r="D43">
        <v>797</v>
      </c>
    </row>
    <row r="44" spans="1:4" x14ac:dyDescent="0.3">
      <c r="A44">
        <v>45900</v>
      </c>
      <c r="B44">
        <v>0.81726553157565096</v>
      </c>
      <c r="C44">
        <v>58</v>
      </c>
      <c r="D44">
        <v>783</v>
      </c>
    </row>
    <row r="45" spans="1:4" x14ac:dyDescent="0.3">
      <c r="A45">
        <v>45900</v>
      </c>
      <c r="B45">
        <v>0.80663591670937496</v>
      </c>
      <c r="C45">
        <v>57</v>
      </c>
      <c r="D45">
        <v>770</v>
      </c>
    </row>
    <row r="46" spans="1:4" x14ac:dyDescent="0.3">
      <c r="A46">
        <v>45900</v>
      </c>
      <c r="B46">
        <v>0.78985631038475401</v>
      </c>
      <c r="C46">
        <v>56</v>
      </c>
      <c r="D46">
        <v>756</v>
      </c>
    </row>
    <row r="47" spans="1:4" x14ac:dyDescent="0.3">
      <c r="A47">
        <v>45900</v>
      </c>
      <c r="B47">
        <v>0.78666742592487104</v>
      </c>
      <c r="C47">
        <v>55</v>
      </c>
      <c r="D47">
        <v>743</v>
      </c>
    </row>
    <row r="48" spans="1:4" x14ac:dyDescent="0.3">
      <c r="A48">
        <v>45900</v>
      </c>
      <c r="B48">
        <v>0.78452252149649804</v>
      </c>
      <c r="C48">
        <v>54</v>
      </c>
      <c r="D48">
        <v>729</v>
      </c>
    </row>
    <row r="49" spans="1:4" x14ac:dyDescent="0.3">
      <c r="A49">
        <v>45900</v>
      </c>
      <c r="B49">
        <v>0.78302298654214797</v>
      </c>
      <c r="C49">
        <v>53</v>
      </c>
      <c r="D49">
        <v>716</v>
      </c>
    </row>
    <row r="50" spans="1:4" x14ac:dyDescent="0.3">
      <c r="A50">
        <v>45900</v>
      </c>
      <c r="B50">
        <v>0.776626236167265</v>
      </c>
      <c r="C50">
        <v>52</v>
      </c>
      <c r="D50">
        <v>702</v>
      </c>
    </row>
    <row r="51" spans="1:4" x14ac:dyDescent="0.3">
      <c r="A51">
        <v>45900</v>
      </c>
      <c r="B51">
        <v>0.76979291232465896</v>
      </c>
      <c r="C51">
        <v>51</v>
      </c>
      <c r="D51">
        <v>689</v>
      </c>
    </row>
    <row r="52" spans="1:4" x14ac:dyDescent="0.3">
      <c r="A52">
        <v>45900</v>
      </c>
      <c r="B52">
        <v>0.75648691228669596</v>
      </c>
      <c r="C52">
        <v>50</v>
      </c>
      <c r="D52">
        <v>675</v>
      </c>
    </row>
    <row r="53" spans="1:4" x14ac:dyDescent="0.3">
      <c r="A53">
        <v>45900</v>
      </c>
      <c r="B53">
        <v>0.73733462407228101</v>
      </c>
      <c r="C53">
        <v>49</v>
      </c>
      <c r="D53">
        <v>661</v>
      </c>
    </row>
    <row r="54" spans="1:4" x14ac:dyDescent="0.3">
      <c r="A54">
        <v>45900</v>
      </c>
      <c r="B54">
        <v>0.72531936298236599</v>
      </c>
      <c r="C54">
        <v>48</v>
      </c>
      <c r="D54">
        <v>648</v>
      </c>
    </row>
    <row r="55" spans="1:4" x14ac:dyDescent="0.3">
      <c r="A55">
        <v>45900</v>
      </c>
      <c r="B55">
        <v>0.70073837860410404</v>
      </c>
      <c r="C55">
        <v>47</v>
      </c>
      <c r="D55">
        <v>634</v>
      </c>
    </row>
    <row r="56" spans="1:4" x14ac:dyDescent="0.3">
      <c r="A56">
        <v>45900</v>
      </c>
      <c r="B56">
        <v>0.67788470664161105</v>
      </c>
      <c r="C56">
        <v>46</v>
      </c>
      <c r="D56">
        <v>621</v>
      </c>
    </row>
    <row r="57" spans="1:4" x14ac:dyDescent="0.3">
      <c r="A57">
        <v>45900</v>
      </c>
      <c r="B57">
        <v>0.64523660383805004</v>
      </c>
      <c r="C57">
        <v>45</v>
      </c>
      <c r="D57">
        <v>607</v>
      </c>
    </row>
    <row r="58" spans="1:4" x14ac:dyDescent="0.3">
      <c r="A58">
        <v>45900</v>
      </c>
      <c r="B58">
        <v>0.60605888047377698</v>
      </c>
      <c r="C58">
        <v>44</v>
      </c>
      <c r="D58">
        <v>594</v>
      </c>
    </row>
    <row r="59" spans="1:4" x14ac:dyDescent="0.3">
      <c r="A59">
        <v>45900</v>
      </c>
      <c r="B59">
        <v>0.59863713152250297</v>
      </c>
      <c r="C59">
        <v>43</v>
      </c>
      <c r="D59">
        <v>580</v>
      </c>
    </row>
    <row r="60" spans="1:4" x14ac:dyDescent="0.3">
      <c r="A60">
        <v>45900</v>
      </c>
      <c r="B60">
        <v>0.55427747091091994</v>
      </c>
      <c r="C60">
        <v>42</v>
      </c>
      <c r="D60">
        <v>567</v>
      </c>
    </row>
    <row r="61" spans="1:4" x14ac:dyDescent="0.3">
      <c r="A61">
        <v>45900</v>
      </c>
      <c r="B61">
        <v>0.55065201298331501</v>
      </c>
      <c r="C61">
        <v>41</v>
      </c>
      <c r="D61">
        <v>553</v>
      </c>
    </row>
    <row r="62" spans="1:4" x14ac:dyDescent="0.3">
      <c r="A62">
        <v>45900</v>
      </c>
      <c r="B62">
        <v>0.52732380464286399</v>
      </c>
      <c r="C62">
        <v>40</v>
      </c>
      <c r="D62">
        <v>540</v>
      </c>
    </row>
    <row r="63" spans="1:4" x14ac:dyDescent="0.3">
      <c r="A63">
        <v>45900</v>
      </c>
      <c r="B63">
        <v>0.51640946794981302</v>
      </c>
      <c r="C63">
        <v>39</v>
      </c>
      <c r="D63">
        <v>526</v>
      </c>
    </row>
    <row r="64" spans="1:4" x14ac:dyDescent="0.3">
      <c r="A64">
        <v>45900</v>
      </c>
      <c r="B64">
        <v>0.50025624964409798</v>
      </c>
      <c r="C64">
        <v>38</v>
      </c>
      <c r="D64">
        <v>513</v>
      </c>
    </row>
    <row r="65" spans="1:4" x14ac:dyDescent="0.3">
      <c r="A65">
        <v>45900</v>
      </c>
      <c r="B65">
        <v>0.49699143936374202</v>
      </c>
      <c r="C65">
        <v>37</v>
      </c>
      <c r="D65">
        <v>499</v>
      </c>
    </row>
    <row r="66" spans="1:4" x14ac:dyDescent="0.3">
      <c r="A66">
        <v>45900</v>
      </c>
      <c r="B66">
        <v>0.49385949926921402</v>
      </c>
      <c r="C66">
        <v>36</v>
      </c>
      <c r="D66">
        <v>486</v>
      </c>
    </row>
    <row r="67" spans="1:4" x14ac:dyDescent="0.3">
      <c r="A67">
        <v>45900</v>
      </c>
      <c r="B67">
        <v>0.489911356604597</v>
      </c>
      <c r="C67">
        <v>35</v>
      </c>
      <c r="D67">
        <v>472</v>
      </c>
    </row>
    <row r="68" spans="1:4" x14ac:dyDescent="0.3">
      <c r="A68">
        <v>45900</v>
      </c>
      <c r="B68">
        <v>0.487918303817171</v>
      </c>
      <c r="C68">
        <v>34</v>
      </c>
      <c r="D68">
        <v>459</v>
      </c>
    </row>
    <row r="69" spans="1:4" x14ac:dyDescent="0.3">
      <c r="A69">
        <v>44500</v>
      </c>
      <c r="B69">
        <v>0.26627185240020501</v>
      </c>
      <c r="C69">
        <v>33</v>
      </c>
      <c r="D69">
        <v>445</v>
      </c>
    </row>
    <row r="70" spans="1:4" x14ac:dyDescent="0.3">
      <c r="A70">
        <v>43200</v>
      </c>
      <c r="B70">
        <v>0.25850843725680001</v>
      </c>
      <c r="C70">
        <v>32</v>
      </c>
      <c r="D70">
        <v>432</v>
      </c>
    </row>
    <row r="71" spans="1:4" x14ac:dyDescent="0.3">
      <c r="A71">
        <v>41800</v>
      </c>
      <c r="B71">
        <v>0.15765996621301001</v>
      </c>
      <c r="C71">
        <v>31</v>
      </c>
      <c r="D71">
        <v>418</v>
      </c>
    </row>
    <row r="72" spans="1:4" x14ac:dyDescent="0.3">
      <c r="A72">
        <v>40500</v>
      </c>
      <c r="B72">
        <v>0.15456598902871899</v>
      </c>
      <c r="C72">
        <v>30</v>
      </c>
      <c r="D72">
        <v>405</v>
      </c>
    </row>
    <row r="73" spans="1:4" x14ac:dyDescent="0.3">
      <c r="A73">
        <v>39100</v>
      </c>
      <c r="B73">
        <v>0.149934513979842</v>
      </c>
      <c r="C73">
        <v>29</v>
      </c>
      <c r="D73">
        <v>391</v>
      </c>
    </row>
    <row r="74" spans="1:4" x14ac:dyDescent="0.3">
      <c r="A74">
        <v>37800</v>
      </c>
      <c r="B74">
        <v>0.139191010382856</v>
      </c>
      <c r="C74">
        <v>28</v>
      </c>
      <c r="D74">
        <v>378</v>
      </c>
    </row>
    <row r="75" spans="1:4" x14ac:dyDescent="0.3">
      <c r="A75">
        <v>36400</v>
      </c>
      <c r="B75">
        <v>0.13142759523945099</v>
      </c>
      <c r="C75">
        <v>27</v>
      </c>
      <c r="D75">
        <v>364</v>
      </c>
    </row>
    <row r="76" spans="1:4" x14ac:dyDescent="0.3">
      <c r="A76">
        <v>35100</v>
      </c>
      <c r="B76">
        <v>0.130801207220546</v>
      </c>
      <c r="C76">
        <v>26</v>
      </c>
      <c r="D76">
        <v>351</v>
      </c>
    </row>
    <row r="77" spans="1:4" x14ac:dyDescent="0.3">
      <c r="A77">
        <v>33700</v>
      </c>
      <c r="B77">
        <v>0.12954843118273399</v>
      </c>
      <c r="C77">
        <v>25</v>
      </c>
      <c r="D77">
        <v>337</v>
      </c>
    </row>
    <row r="78" spans="1:4" x14ac:dyDescent="0.3">
      <c r="A78">
        <v>32400</v>
      </c>
      <c r="B78">
        <v>0.12903593189453899</v>
      </c>
      <c r="C78">
        <v>24</v>
      </c>
      <c r="D78">
        <v>324</v>
      </c>
    </row>
    <row r="79" spans="1:4" x14ac:dyDescent="0.3">
      <c r="A79">
        <v>31000</v>
      </c>
      <c r="B79">
        <v>0.128466488240989</v>
      </c>
      <c r="C79">
        <v>23</v>
      </c>
      <c r="D79">
        <v>310</v>
      </c>
    </row>
    <row r="80" spans="1:4" x14ac:dyDescent="0.3">
      <c r="A80">
        <v>29700</v>
      </c>
      <c r="B80">
        <v>0.128010933318148</v>
      </c>
      <c r="C80">
        <v>22</v>
      </c>
      <c r="D80">
        <v>297</v>
      </c>
    </row>
    <row r="81" spans="1:4" x14ac:dyDescent="0.3">
      <c r="A81">
        <v>28300</v>
      </c>
      <c r="B81">
        <v>0.12713778638270401</v>
      </c>
      <c r="C81">
        <v>21</v>
      </c>
      <c r="D81">
        <v>283</v>
      </c>
    </row>
    <row r="82" spans="1:4" x14ac:dyDescent="0.3">
      <c r="A82">
        <v>27000</v>
      </c>
      <c r="B82">
        <v>0.12609380635119499</v>
      </c>
      <c r="C82">
        <v>20</v>
      </c>
      <c r="D82">
        <v>270</v>
      </c>
    </row>
    <row r="83" spans="1:4" x14ac:dyDescent="0.3">
      <c r="A83">
        <v>25600</v>
      </c>
      <c r="B83">
        <v>0.125562325607881</v>
      </c>
      <c r="C83">
        <v>19</v>
      </c>
      <c r="D83">
        <v>256</v>
      </c>
    </row>
    <row r="84" spans="1:4" x14ac:dyDescent="0.3">
      <c r="A84">
        <v>24300</v>
      </c>
      <c r="B84">
        <v>0.12480306740314701</v>
      </c>
      <c r="C84">
        <v>18</v>
      </c>
      <c r="D84">
        <v>243</v>
      </c>
    </row>
    <row r="85" spans="1:4" x14ac:dyDescent="0.3">
      <c r="A85">
        <v>22900</v>
      </c>
      <c r="B85">
        <v>0.12374010591652</v>
      </c>
      <c r="C85">
        <v>17</v>
      </c>
      <c r="D85">
        <v>229</v>
      </c>
    </row>
    <row r="86" spans="1:4" x14ac:dyDescent="0.3">
      <c r="A86">
        <v>21600</v>
      </c>
      <c r="B86">
        <v>0.122069737866105</v>
      </c>
      <c r="C86">
        <v>16</v>
      </c>
      <c r="D86">
        <v>216</v>
      </c>
    </row>
    <row r="87" spans="1:4" x14ac:dyDescent="0.3">
      <c r="A87">
        <v>20200</v>
      </c>
      <c r="B87">
        <v>0.121671127308619</v>
      </c>
      <c r="C87">
        <v>15</v>
      </c>
      <c r="D87">
        <v>202</v>
      </c>
    </row>
    <row r="88" spans="1:4" x14ac:dyDescent="0.3">
      <c r="A88">
        <v>18900</v>
      </c>
      <c r="B88">
        <v>0.121291498206252</v>
      </c>
      <c r="C88">
        <v>14</v>
      </c>
      <c r="D88">
        <v>189</v>
      </c>
    </row>
    <row r="89" spans="1:4" x14ac:dyDescent="0.3">
      <c r="A89">
        <v>17500</v>
      </c>
      <c r="B89">
        <v>0.120778998918057</v>
      </c>
      <c r="C89">
        <v>13</v>
      </c>
      <c r="D89">
        <v>175</v>
      </c>
    </row>
    <row r="90" spans="1:4" x14ac:dyDescent="0.3">
      <c r="A90">
        <v>16200</v>
      </c>
      <c r="B90">
        <v>0.120000759258205</v>
      </c>
      <c r="C90">
        <v>12</v>
      </c>
      <c r="D90">
        <v>162</v>
      </c>
    </row>
    <row r="91" spans="1:4" x14ac:dyDescent="0.3">
      <c r="A91">
        <v>14800</v>
      </c>
      <c r="B91">
        <v>0.118766964675512</v>
      </c>
      <c r="C91">
        <v>11</v>
      </c>
      <c r="D91">
        <v>148</v>
      </c>
    </row>
    <row r="92" spans="1:4" x14ac:dyDescent="0.3">
      <c r="A92">
        <v>13500</v>
      </c>
      <c r="B92">
        <v>0.118026687925896</v>
      </c>
      <c r="C92">
        <v>10</v>
      </c>
      <c r="D92">
        <v>135</v>
      </c>
    </row>
    <row r="93" spans="1:4" x14ac:dyDescent="0.3">
      <c r="A93">
        <v>12100</v>
      </c>
      <c r="B93">
        <v>0.117419281362109</v>
      </c>
      <c r="C93">
        <v>9</v>
      </c>
      <c r="D93">
        <v>121</v>
      </c>
    </row>
    <row r="94" spans="1:4" x14ac:dyDescent="0.3">
      <c r="A94">
        <v>10800</v>
      </c>
      <c r="B94">
        <v>0.11694474498415</v>
      </c>
      <c r="C94">
        <v>8</v>
      </c>
      <c r="D94">
        <v>108</v>
      </c>
    </row>
    <row r="95" spans="1:4" x14ac:dyDescent="0.3">
      <c r="A95">
        <v>9400</v>
      </c>
      <c r="B95">
        <v>0.11660307879202</v>
      </c>
      <c r="C95">
        <v>7</v>
      </c>
      <c r="D95">
        <v>94</v>
      </c>
    </row>
    <row r="96" spans="1:4" x14ac:dyDescent="0.3">
      <c r="A96">
        <v>8100</v>
      </c>
      <c r="B96">
        <v>0.115122525292789</v>
      </c>
      <c r="C96">
        <v>6</v>
      </c>
      <c r="D96">
        <v>81</v>
      </c>
    </row>
    <row r="97" spans="1:4" x14ac:dyDescent="0.3">
      <c r="A97">
        <v>6700</v>
      </c>
      <c r="B97">
        <v>0.113281324146309</v>
      </c>
      <c r="C97">
        <v>5</v>
      </c>
      <c r="D97">
        <v>67</v>
      </c>
    </row>
    <row r="98" spans="1:4" x14ac:dyDescent="0.3">
      <c r="A98">
        <v>5400</v>
      </c>
      <c r="B98">
        <v>1.1237021430062799E-2</v>
      </c>
      <c r="C98">
        <v>4</v>
      </c>
      <c r="D98">
        <v>54</v>
      </c>
    </row>
    <row r="99" spans="1:4" x14ac:dyDescent="0.3">
      <c r="A99">
        <v>4000</v>
      </c>
      <c r="B99">
        <v>8.5985991686122702E-3</v>
      </c>
      <c r="C99">
        <v>3</v>
      </c>
      <c r="D99">
        <v>40</v>
      </c>
    </row>
    <row r="100" spans="1:4" x14ac:dyDescent="0.3">
      <c r="A100">
        <v>2700</v>
      </c>
      <c r="B100">
        <v>6.7953609323690798E-3</v>
      </c>
      <c r="C100">
        <v>2</v>
      </c>
      <c r="D100">
        <v>27</v>
      </c>
    </row>
    <row r="101" spans="1:4" x14ac:dyDescent="0.3">
      <c r="A101">
        <v>1300</v>
      </c>
      <c r="B101">
        <v>3.7393466583148299E-3</v>
      </c>
      <c r="C101">
        <v>1</v>
      </c>
      <c r="D101">
        <v>13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5</v>
      </c>
      <c r="B1" t="s">
        <v>1</v>
      </c>
      <c r="C1" t="s">
        <v>2</v>
      </c>
      <c r="D1" t="s">
        <v>3</v>
      </c>
    </row>
    <row r="2" spans="1:4" x14ac:dyDescent="0.3">
      <c r="A2">
        <v>100.00000000000099</v>
      </c>
      <c r="B2">
        <v>0.966896342273599</v>
      </c>
      <c r="C2">
        <v>100</v>
      </c>
      <c r="D2">
        <v>1351</v>
      </c>
    </row>
    <row r="3" spans="1:4" x14ac:dyDescent="0.3">
      <c r="A3">
        <v>99.973425962835506</v>
      </c>
      <c r="B3">
        <v>0.96663060190194205</v>
      </c>
      <c r="C3">
        <v>99</v>
      </c>
      <c r="D3">
        <v>1337</v>
      </c>
    </row>
    <row r="4" spans="1:4" x14ac:dyDescent="0.3">
      <c r="A4">
        <v>99.946851925669804</v>
      </c>
      <c r="B4">
        <v>0.966364861530285</v>
      </c>
      <c r="C4">
        <v>98</v>
      </c>
      <c r="D4">
        <v>1323</v>
      </c>
    </row>
    <row r="5" spans="1:4" x14ac:dyDescent="0.3">
      <c r="A5">
        <v>99.922176034015905</v>
      </c>
      <c r="B5">
        <v>0.96611810261374598</v>
      </c>
      <c r="C5">
        <v>97</v>
      </c>
      <c r="D5">
        <v>1310</v>
      </c>
    </row>
    <row r="6" spans="1:4" x14ac:dyDescent="0.3">
      <c r="A6">
        <v>99.895601996850203</v>
      </c>
      <c r="B6">
        <v>0.96585236224208904</v>
      </c>
      <c r="C6">
        <v>96</v>
      </c>
      <c r="D6">
        <v>1296</v>
      </c>
    </row>
    <row r="7" spans="1:4" x14ac:dyDescent="0.3">
      <c r="A7">
        <v>99.870926105196304</v>
      </c>
      <c r="B7">
        <v>0.96560560332555101</v>
      </c>
      <c r="C7">
        <v>95</v>
      </c>
      <c r="D7">
        <v>1283</v>
      </c>
    </row>
    <row r="8" spans="1:4" x14ac:dyDescent="0.3">
      <c r="A8">
        <v>99.844352068030602</v>
      </c>
      <c r="B8">
        <v>0.96533986295389396</v>
      </c>
      <c r="C8">
        <v>94</v>
      </c>
      <c r="D8">
        <v>1269</v>
      </c>
    </row>
    <row r="9" spans="1:4" x14ac:dyDescent="0.3">
      <c r="A9">
        <v>99.819676176376703</v>
      </c>
      <c r="B9">
        <v>0.96509310403735504</v>
      </c>
      <c r="C9">
        <v>93</v>
      </c>
      <c r="D9">
        <v>1256</v>
      </c>
    </row>
    <row r="10" spans="1:4" x14ac:dyDescent="0.3">
      <c r="A10">
        <v>99.793102139211001</v>
      </c>
      <c r="B10">
        <v>0.96482736366569899</v>
      </c>
      <c r="C10">
        <v>92</v>
      </c>
      <c r="D10">
        <v>1242</v>
      </c>
    </row>
    <row r="11" spans="1:4" x14ac:dyDescent="0.3">
      <c r="A11">
        <v>99.768426247557201</v>
      </c>
      <c r="B11">
        <v>0.96458060474915996</v>
      </c>
      <c r="C11">
        <v>91</v>
      </c>
      <c r="D11">
        <v>1229</v>
      </c>
    </row>
    <row r="12" spans="1:4" x14ac:dyDescent="0.3">
      <c r="A12">
        <v>99.7418522103915</v>
      </c>
      <c r="B12">
        <v>0.96431486437750302</v>
      </c>
      <c r="C12">
        <v>90</v>
      </c>
      <c r="D12">
        <v>1215</v>
      </c>
    </row>
    <row r="13" spans="1:4" x14ac:dyDescent="0.3">
      <c r="A13">
        <v>99.7171763187376</v>
      </c>
      <c r="B13">
        <v>0.964068105460965</v>
      </c>
      <c r="C13">
        <v>89</v>
      </c>
      <c r="D13">
        <v>1202</v>
      </c>
    </row>
    <row r="14" spans="1:4" x14ac:dyDescent="0.3">
      <c r="A14">
        <v>99.690602281571898</v>
      </c>
      <c r="B14">
        <v>0.96380236508930806</v>
      </c>
      <c r="C14">
        <v>88</v>
      </c>
      <c r="D14">
        <v>1188</v>
      </c>
    </row>
    <row r="15" spans="1:4" x14ac:dyDescent="0.3">
      <c r="A15">
        <v>99.665926389917999</v>
      </c>
      <c r="B15">
        <v>0.96355560617276903</v>
      </c>
      <c r="C15">
        <v>87</v>
      </c>
      <c r="D15">
        <v>1175</v>
      </c>
    </row>
    <row r="16" spans="1:4" x14ac:dyDescent="0.3">
      <c r="A16">
        <v>99.639352352752297</v>
      </c>
      <c r="B16">
        <v>0.96328986580111198</v>
      </c>
      <c r="C16">
        <v>86</v>
      </c>
      <c r="D16">
        <v>1161</v>
      </c>
    </row>
    <row r="17" spans="1:4" x14ac:dyDescent="0.3">
      <c r="A17">
        <v>99.614676461098497</v>
      </c>
      <c r="B17">
        <v>0.96304310688457395</v>
      </c>
      <c r="C17">
        <v>85</v>
      </c>
      <c r="D17">
        <v>1148</v>
      </c>
    </row>
    <row r="18" spans="1:4" x14ac:dyDescent="0.3">
      <c r="A18">
        <v>99.588102423932696</v>
      </c>
      <c r="B18">
        <v>0.96277736651291701</v>
      </c>
      <c r="C18">
        <v>84</v>
      </c>
      <c r="D18">
        <v>1134</v>
      </c>
    </row>
    <row r="19" spans="1:4" x14ac:dyDescent="0.3">
      <c r="A19">
        <v>99.563426532278896</v>
      </c>
      <c r="B19">
        <v>0.96253060759637799</v>
      </c>
      <c r="C19">
        <v>83</v>
      </c>
      <c r="D19">
        <v>1121</v>
      </c>
    </row>
    <row r="20" spans="1:4" x14ac:dyDescent="0.3">
      <c r="A20">
        <v>99.536852495113195</v>
      </c>
      <c r="B20">
        <v>0.96226486722472104</v>
      </c>
      <c r="C20">
        <v>82</v>
      </c>
      <c r="D20">
        <v>1107</v>
      </c>
    </row>
    <row r="21" spans="1:4" x14ac:dyDescent="0.3">
      <c r="A21">
        <v>99.512176603459295</v>
      </c>
      <c r="B21">
        <v>0.96201810830818302</v>
      </c>
      <c r="C21">
        <v>81</v>
      </c>
      <c r="D21">
        <v>1094</v>
      </c>
    </row>
    <row r="22" spans="1:4" x14ac:dyDescent="0.3">
      <c r="A22">
        <v>99.485602566293593</v>
      </c>
      <c r="B22">
        <v>0.96175236793652596</v>
      </c>
      <c r="C22">
        <v>80</v>
      </c>
      <c r="D22">
        <v>1080</v>
      </c>
    </row>
    <row r="23" spans="1:4" x14ac:dyDescent="0.3">
      <c r="A23">
        <v>99.460926674639694</v>
      </c>
      <c r="B23">
        <v>0.96150560901998705</v>
      </c>
      <c r="C23">
        <v>79</v>
      </c>
      <c r="D23">
        <v>1067</v>
      </c>
    </row>
    <row r="24" spans="1:4" x14ac:dyDescent="0.3">
      <c r="A24">
        <v>99.434352637474007</v>
      </c>
      <c r="B24">
        <v>0.961239868648331</v>
      </c>
      <c r="C24">
        <v>78</v>
      </c>
      <c r="D24">
        <v>1053</v>
      </c>
    </row>
    <row r="25" spans="1:4" x14ac:dyDescent="0.3">
      <c r="A25">
        <v>99.409676745820093</v>
      </c>
      <c r="B25">
        <v>0.96099310973179197</v>
      </c>
      <c r="C25">
        <v>77</v>
      </c>
      <c r="D25">
        <v>1040</v>
      </c>
    </row>
    <row r="26" spans="1:4" x14ac:dyDescent="0.3">
      <c r="A26">
        <v>99.383102708654405</v>
      </c>
      <c r="B26">
        <v>0.96072736936013503</v>
      </c>
      <c r="C26">
        <v>76</v>
      </c>
      <c r="D26">
        <v>1026</v>
      </c>
    </row>
    <row r="27" spans="1:4" x14ac:dyDescent="0.3">
      <c r="A27">
        <v>99.3413435073941</v>
      </c>
      <c r="B27">
        <v>0.96030977734753098</v>
      </c>
      <c r="C27">
        <v>75</v>
      </c>
      <c r="D27">
        <v>1013</v>
      </c>
    </row>
    <row r="28" spans="1:4" x14ac:dyDescent="0.3">
      <c r="A28">
        <v>99.288195433062597</v>
      </c>
      <c r="B28">
        <v>0.95979727805933601</v>
      </c>
      <c r="C28">
        <v>74</v>
      </c>
      <c r="D28">
        <v>999</v>
      </c>
    </row>
    <row r="29" spans="1:4" x14ac:dyDescent="0.3">
      <c r="A29">
        <v>99.238843649754898</v>
      </c>
      <c r="B29">
        <v>0.95934172313649602</v>
      </c>
      <c r="C29">
        <v>73</v>
      </c>
      <c r="D29">
        <v>986</v>
      </c>
    </row>
    <row r="30" spans="1:4" x14ac:dyDescent="0.3">
      <c r="A30">
        <v>99.185695575423495</v>
      </c>
      <c r="B30">
        <v>0.95894311257900999</v>
      </c>
      <c r="C30">
        <v>72</v>
      </c>
      <c r="D30">
        <v>972</v>
      </c>
    </row>
    <row r="31" spans="1:4" x14ac:dyDescent="0.3">
      <c r="A31">
        <v>99.136343792115795</v>
      </c>
      <c r="B31">
        <v>0.95850653911128803</v>
      </c>
      <c r="C31">
        <v>71</v>
      </c>
      <c r="D31">
        <v>959</v>
      </c>
    </row>
    <row r="32" spans="1:4" x14ac:dyDescent="0.3">
      <c r="A32">
        <v>99.083195717784307</v>
      </c>
      <c r="B32">
        <v>0.95803200273333</v>
      </c>
      <c r="C32">
        <v>70</v>
      </c>
      <c r="D32">
        <v>945</v>
      </c>
    </row>
    <row r="33" spans="1:4" x14ac:dyDescent="0.3">
      <c r="A33">
        <v>99.033843934476593</v>
      </c>
      <c r="B33">
        <v>0.95757644781048901</v>
      </c>
      <c r="C33">
        <v>69</v>
      </c>
      <c r="D33">
        <v>932</v>
      </c>
    </row>
    <row r="34" spans="1:4" x14ac:dyDescent="0.3">
      <c r="A34">
        <v>98.980695860145204</v>
      </c>
      <c r="B34">
        <v>0.95713987434276704</v>
      </c>
      <c r="C34">
        <v>68</v>
      </c>
      <c r="D34">
        <v>918</v>
      </c>
    </row>
    <row r="35" spans="1:4" x14ac:dyDescent="0.3">
      <c r="A35">
        <v>98.931344076837505</v>
      </c>
      <c r="B35">
        <v>0.95674126378528201</v>
      </c>
      <c r="C35">
        <v>67</v>
      </c>
      <c r="D35">
        <v>905</v>
      </c>
    </row>
    <row r="36" spans="1:4" x14ac:dyDescent="0.3">
      <c r="A36">
        <v>98.878196002506002</v>
      </c>
      <c r="B36">
        <v>0.95636163468291502</v>
      </c>
      <c r="C36">
        <v>66</v>
      </c>
      <c r="D36">
        <v>891</v>
      </c>
    </row>
    <row r="37" spans="1:4" x14ac:dyDescent="0.3">
      <c r="A37">
        <v>98.828844219198302</v>
      </c>
      <c r="B37">
        <v>0.95594404267031097</v>
      </c>
      <c r="C37">
        <v>65</v>
      </c>
      <c r="D37">
        <v>878</v>
      </c>
    </row>
    <row r="38" spans="1:4" x14ac:dyDescent="0.3">
      <c r="A38">
        <v>98.775696144866899</v>
      </c>
      <c r="B38">
        <v>0.95546950629235206</v>
      </c>
      <c r="C38">
        <v>64</v>
      </c>
      <c r="D38">
        <v>864</v>
      </c>
    </row>
    <row r="39" spans="1:4" x14ac:dyDescent="0.3">
      <c r="A39">
        <v>98.7263443615592</v>
      </c>
      <c r="B39">
        <v>0.95503293282462998</v>
      </c>
      <c r="C39">
        <v>63</v>
      </c>
      <c r="D39">
        <v>851</v>
      </c>
    </row>
    <row r="40" spans="1:4" x14ac:dyDescent="0.3">
      <c r="A40">
        <v>98.673196287227796</v>
      </c>
      <c r="B40">
        <v>0.95450145208131698</v>
      </c>
      <c r="C40">
        <v>62</v>
      </c>
      <c r="D40">
        <v>837</v>
      </c>
    </row>
    <row r="41" spans="1:4" x14ac:dyDescent="0.3">
      <c r="A41">
        <v>98.623844503919997</v>
      </c>
      <c r="B41">
        <v>0.95402691570335796</v>
      </c>
      <c r="C41">
        <v>61</v>
      </c>
      <c r="D41">
        <v>824</v>
      </c>
    </row>
    <row r="42" spans="1:4" x14ac:dyDescent="0.3">
      <c r="A42">
        <v>98.549816828958399</v>
      </c>
      <c r="B42">
        <v>0.95334358331909697</v>
      </c>
      <c r="C42">
        <v>60</v>
      </c>
      <c r="D42">
        <v>810</v>
      </c>
    </row>
    <row r="43" spans="1:4" x14ac:dyDescent="0.3">
      <c r="A43">
        <v>98.4757891539968</v>
      </c>
      <c r="B43">
        <v>0.95264126947971794</v>
      </c>
      <c r="C43">
        <v>59</v>
      </c>
      <c r="D43">
        <v>797</v>
      </c>
    </row>
    <row r="44" spans="1:4" x14ac:dyDescent="0.3">
      <c r="A44">
        <v>98.396067042499695</v>
      </c>
      <c r="B44">
        <v>0.95195793709545795</v>
      </c>
      <c r="C44">
        <v>58</v>
      </c>
      <c r="D44">
        <v>783</v>
      </c>
    </row>
    <row r="45" spans="1:4" x14ac:dyDescent="0.3">
      <c r="A45">
        <v>98.322039367538096</v>
      </c>
      <c r="B45">
        <v>0.95131256762143401</v>
      </c>
      <c r="C45">
        <v>57</v>
      </c>
      <c r="D45">
        <v>770</v>
      </c>
    </row>
    <row r="46" spans="1:4" x14ac:dyDescent="0.3">
      <c r="A46">
        <v>98.242317256041005</v>
      </c>
      <c r="B46">
        <v>0.95062923523717302</v>
      </c>
      <c r="C46">
        <v>56</v>
      </c>
      <c r="D46">
        <v>756</v>
      </c>
    </row>
    <row r="47" spans="1:4" x14ac:dyDescent="0.3">
      <c r="A47">
        <v>98.168289581079307</v>
      </c>
      <c r="B47">
        <v>0.950002847218268</v>
      </c>
      <c r="C47">
        <v>55</v>
      </c>
      <c r="D47">
        <v>743</v>
      </c>
    </row>
    <row r="48" spans="1:4" x14ac:dyDescent="0.3">
      <c r="A48">
        <v>98.088567469582202</v>
      </c>
      <c r="B48">
        <v>0.94933849628912503</v>
      </c>
      <c r="C48">
        <v>54</v>
      </c>
      <c r="D48">
        <v>729</v>
      </c>
    </row>
    <row r="49" spans="1:4" x14ac:dyDescent="0.3">
      <c r="A49">
        <v>98.014539794620603</v>
      </c>
      <c r="B49">
        <v>0.94869312681510198</v>
      </c>
      <c r="C49">
        <v>53</v>
      </c>
      <c r="D49">
        <v>716</v>
      </c>
    </row>
    <row r="50" spans="1:4" x14ac:dyDescent="0.3">
      <c r="A50">
        <v>97.934817683123498</v>
      </c>
      <c r="B50">
        <v>0.94795285006548602</v>
      </c>
      <c r="C50">
        <v>52</v>
      </c>
      <c r="D50">
        <v>702</v>
      </c>
    </row>
    <row r="51" spans="1:4" x14ac:dyDescent="0.3">
      <c r="A51">
        <v>97.838012262019902</v>
      </c>
      <c r="B51">
        <v>0.94700377730956897</v>
      </c>
      <c r="C51">
        <v>51</v>
      </c>
      <c r="D51">
        <v>689</v>
      </c>
    </row>
    <row r="52" spans="1:4" x14ac:dyDescent="0.3">
      <c r="A52">
        <v>97.731716113357095</v>
      </c>
      <c r="B52">
        <v>0.94611164891900601</v>
      </c>
      <c r="C52">
        <v>50</v>
      </c>
      <c r="D52">
        <v>675</v>
      </c>
    </row>
    <row r="53" spans="1:4" x14ac:dyDescent="0.3">
      <c r="A53">
        <v>97.625419964694203</v>
      </c>
      <c r="B53">
        <v>0.94514359470797005</v>
      </c>
      <c r="C53">
        <v>49</v>
      </c>
      <c r="D53">
        <v>661</v>
      </c>
    </row>
    <row r="54" spans="1:4" x14ac:dyDescent="0.3">
      <c r="A54">
        <v>97.526716398078705</v>
      </c>
      <c r="B54">
        <v>0.944270447772526</v>
      </c>
      <c r="C54">
        <v>48</v>
      </c>
      <c r="D54">
        <v>648</v>
      </c>
    </row>
    <row r="55" spans="1:4" x14ac:dyDescent="0.3">
      <c r="A55">
        <v>97.420420249415898</v>
      </c>
      <c r="B55">
        <v>0.94332137501660895</v>
      </c>
      <c r="C55">
        <v>47</v>
      </c>
      <c r="D55">
        <v>634</v>
      </c>
    </row>
    <row r="56" spans="1:4" x14ac:dyDescent="0.3">
      <c r="A56">
        <v>97.321716682800499</v>
      </c>
      <c r="B56">
        <v>0.94239128371581005</v>
      </c>
      <c r="C56">
        <v>46</v>
      </c>
      <c r="D56">
        <v>621</v>
      </c>
    </row>
    <row r="57" spans="1:4" x14ac:dyDescent="0.3">
      <c r="A57">
        <v>97.190744642483907</v>
      </c>
      <c r="B57">
        <v>0.94111952622287998</v>
      </c>
      <c r="C57">
        <v>45</v>
      </c>
      <c r="D57">
        <v>607</v>
      </c>
    </row>
    <row r="58" spans="1:4" x14ac:dyDescent="0.3">
      <c r="A58">
        <v>97.067365184214694</v>
      </c>
      <c r="B58">
        <v>0.94001860182601604</v>
      </c>
      <c r="C58">
        <v>44</v>
      </c>
      <c r="D58">
        <v>594</v>
      </c>
    </row>
    <row r="59" spans="1:4" x14ac:dyDescent="0.3">
      <c r="A59">
        <v>96.934494998386299</v>
      </c>
      <c r="B59">
        <v>0.93889869597403297</v>
      </c>
      <c r="C59">
        <v>43</v>
      </c>
      <c r="D59">
        <v>580</v>
      </c>
    </row>
    <row r="60" spans="1:4" x14ac:dyDescent="0.3">
      <c r="A60">
        <v>96.8111155401171</v>
      </c>
      <c r="B60">
        <v>0.93791166030787898</v>
      </c>
      <c r="C60">
        <v>42</v>
      </c>
      <c r="D60">
        <v>567</v>
      </c>
    </row>
    <row r="61" spans="1:4" x14ac:dyDescent="0.3">
      <c r="A61">
        <v>96.678245354288805</v>
      </c>
      <c r="B61">
        <v>0.93681073591101505</v>
      </c>
      <c r="C61">
        <v>41</v>
      </c>
      <c r="D61">
        <v>553</v>
      </c>
    </row>
    <row r="62" spans="1:4" x14ac:dyDescent="0.3">
      <c r="A62">
        <v>96.537782586413002</v>
      </c>
      <c r="B62">
        <v>0.93551999696296695</v>
      </c>
      <c r="C62">
        <v>40</v>
      </c>
      <c r="D62">
        <v>540</v>
      </c>
    </row>
    <row r="63" spans="1:4" x14ac:dyDescent="0.3">
      <c r="A63">
        <v>96.378338363419005</v>
      </c>
      <c r="B63">
        <v>0.93415333219444596</v>
      </c>
      <c r="C63">
        <v>39</v>
      </c>
      <c r="D63">
        <v>526</v>
      </c>
    </row>
    <row r="64" spans="1:4" x14ac:dyDescent="0.3">
      <c r="A64">
        <v>96.230283013495907</v>
      </c>
      <c r="B64">
        <v>0.93274870451568803</v>
      </c>
      <c r="C64">
        <v>38</v>
      </c>
      <c r="D64">
        <v>513</v>
      </c>
    </row>
    <row r="65" spans="1:4" x14ac:dyDescent="0.3">
      <c r="A65">
        <v>96.049959189871601</v>
      </c>
      <c r="B65">
        <v>0.93121120665110202</v>
      </c>
      <c r="C65">
        <v>37</v>
      </c>
      <c r="D65">
        <v>499</v>
      </c>
    </row>
    <row r="66" spans="1:4" x14ac:dyDescent="0.3">
      <c r="A66">
        <v>95.877227948294703</v>
      </c>
      <c r="B66">
        <v>0.92982556042746201</v>
      </c>
      <c r="C66">
        <v>36</v>
      </c>
      <c r="D66">
        <v>486</v>
      </c>
    </row>
    <row r="67" spans="1:4" x14ac:dyDescent="0.3">
      <c r="A67">
        <v>95.689311542623102</v>
      </c>
      <c r="B67">
        <v>0.92821213674240299</v>
      </c>
      <c r="C67">
        <v>35</v>
      </c>
      <c r="D67">
        <v>472</v>
      </c>
    </row>
    <row r="68" spans="1:4" x14ac:dyDescent="0.3">
      <c r="A68">
        <v>95.491904409392205</v>
      </c>
      <c r="B68">
        <v>0.92650380578175096</v>
      </c>
      <c r="C68">
        <v>34</v>
      </c>
      <c r="D68">
        <v>459</v>
      </c>
    </row>
    <row r="69" spans="1:4" x14ac:dyDescent="0.3">
      <c r="A69">
        <v>95.279312112066805</v>
      </c>
      <c r="B69">
        <v>0.924624641725035</v>
      </c>
      <c r="C69">
        <v>33</v>
      </c>
      <c r="D69">
        <v>445</v>
      </c>
    </row>
    <row r="70" spans="1:4" x14ac:dyDescent="0.3">
      <c r="A70">
        <v>95.059127232693896</v>
      </c>
      <c r="B70">
        <v>0.92285936639902799</v>
      </c>
      <c r="C70">
        <v>32</v>
      </c>
      <c r="D70">
        <v>432</v>
      </c>
    </row>
    <row r="71" spans="1:4" x14ac:dyDescent="0.3">
      <c r="A71">
        <v>94.8123683161554</v>
      </c>
      <c r="B71">
        <v>0.92060057323994504</v>
      </c>
      <c r="C71">
        <v>31</v>
      </c>
      <c r="D71">
        <v>418</v>
      </c>
    </row>
    <row r="72" spans="1:4" x14ac:dyDescent="0.3">
      <c r="A72">
        <v>94.565609399616804</v>
      </c>
      <c r="B72">
        <v>0.91828483571550601</v>
      </c>
      <c r="C72">
        <v>30</v>
      </c>
      <c r="D72">
        <v>405</v>
      </c>
    </row>
    <row r="73" spans="1:4" x14ac:dyDescent="0.3">
      <c r="A73">
        <v>94.2998690279599</v>
      </c>
      <c r="B73">
        <v>0.915988079646186</v>
      </c>
      <c r="C73">
        <v>29</v>
      </c>
      <c r="D73">
        <v>391</v>
      </c>
    </row>
    <row r="74" spans="1:4" x14ac:dyDescent="0.3">
      <c r="A74">
        <v>94.030332365279307</v>
      </c>
      <c r="B74">
        <v>0.91359641630127397</v>
      </c>
      <c r="C74">
        <v>28</v>
      </c>
      <c r="D74">
        <v>378</v>
      </c>
    </row>
    <row r="75" spans="1:4" x14ac:dyDescent="0.3">
      <c r="A75">
        <v>93.717138355826606</v>
      </c>
      <c r="B75">
        <v>0.91076817948863997</v>
      </c>
      <c r="C75">
        <v>27</v>
      </c>
      <c r="D75">
        <v>364</v>
      </c>
    </row>
    <row r="76" spans="1:4" x14ac:dyDescent="0.3">
      <c r="A76">
        <v>93.415333219444804</v>
      </c>
      <c r="B76">
        <v>0.908186701592544</v>
      </c>
      <c r="C76">
        <v>26</v>
      </c>
      <c r="D76">
        <v>351</v>
      </c>
    </row>
    <row r="77" spans="1:4" x14ac:dyDescent="0.3">
      <c r="A77">
        <v>93.069870736290795</v>
      </c>
      <c r="B77">
        <v>0.90486494694683295</v>
      </c>
      <c r="C77">
        <v>25</v>
      </c>
      <c r="D77">
        <v>337</v>
      </c>
    </row>
    <row r="78" spans="1:4" x14ac:dyDescent="0.3">
      <c r="A78">
        <v>92.720611962113097</v>
      </c>
      <c r="B78">
        <v>0.90171402539718704</v>
      </c>
      <c r="C78">
        <v>24</v>
      </c>
      <c r="D78">
        <v>324</v>
      </c>
    </row>
    <row r="79" spans="1:4" x14ac:dyDescent="0.3">
      <c r="A79">
        <v>92.297325512973899</v>
      </c>
      <c r="B79">
        <v>0.89778486418768899</v>
      </c>
      <c r="C79">
        <v>23</v>
      </c>
      <c r="D79">
        <v>310</v>
      </c>
    </row>
    <row r="80" spans="1:4" x14ac:dyDescent="0.3">
      <c r="A80">
        <v>91.868344627299294</v>
      </c>
      <c r="B80">
        <v>0.89374181424748</v>
      </c>
      <c r="C80">
        <v>22</v>
      </c>
      <c r="D80">
        <v>297</v>
      </c>
    </row>
    <row r="81" spans="1:4" x14ac:dyDescent="0.3">
      <c r="A81">
        <v>91.374826794222201</v>
      </c>
      <c r="B81">
        <v>0.88931913520490502</v>
      </c>
      <c r="C81">
        <v>21</v>
      </c>
      <c r="D81">
        <v>283</v>
      </c>
    </row>
    <row r="82" spans="1:4" x14ac:dyDescent="0.3">
      <c r="A82">
        <v>90.887003397680601</v>
      </c>
      <c r="B82">
        <v>0.88499136343792095</v>
      </c>
      <c r="C82">
        <v>20</v>
      </c>
      <c r="D82">
        <v>270</v>
      </c>
    </row>
    <row r="83" spans="1:4" x14ac:dyDescent="0.3">
      <c r="A83">
        <v>90.325152326177403</v>
      </c>
      <c r="B83">
        <v>0.87963859309454695</v>
      </c>
      <c r="C83">
        <v>19</v>
      </c>
      <c r="D83">
        <v>256</v>
      </c>
    </row>
    <row r="84" spans="1:4" x14ac:dyDescent="0.3">
      <c r="A84">
        <v>89.755708672626895</v>
      </c>
      <c r="B84">
        <v>0.87426684129605403</v>
      </c>
      <c r="C84">
        <v>18</v>
      </c>
      <c r="D84">
        <v>243</v>
      </c>
    </row>
    <row r="85" spans="1:4" x14ac:dyDescent="0.3">
      <c r="A85">
        <v>89.093255888996495</v>
      </c>
      <c r="B85">
        <v>0.86805990547235401</v>
      </c>
      <c r="C85">
        <v>17</v>
      </c>
      <c r="D85">
        <v>229</v>
      </c>
    </row>
    <row r="86" spans="1:4" x14ac:dyDescent="0.3">
      <c r="A86">
        <v>88.390942049617607</v>
      </c>
      <c r="B86">
        <v>0.86183398819353496</v>
      </c>
      <c r="C86">
        <v>16</v>
      </c>
      <c r="D86">
        <v>216</v>
      </c>
    </row>
    <row r="87" spans="1:4" x14ac:dyDescent="0.3">
      <c r="A87">
        <v>87.565248751969307</v>
      </c>
      <c r="B87">
        <v>0.85427936905643198</v>
      </c>
      <c r="C87">
        <v>15</v>
      </c>
      <c r="D87">
        <v>202</v>
      </c>
    </row>
    <row r="88" spans="1:4" x14ac:dyDescent="0.3">
      <c r="A88">
        <v>86.695898107548999</v>
      </c>
      <c r="B88">
        <v>0.84611734335554201</v>
      </c>
      <c r="C88">
        <v>14</v>
      </c>
      <c r="D88">
        <v>189</v>
      </c>
    </row>
    <row r="89" spans="1:4" x14ac:dyDescent="0.3">
      <c r="A89">
        <v>85.653816221551594</v>
      </c>
      <c r="B89">
        <v>0.83607615359793497</v>
      </c>
      <c r="C89">
        <v>13</v>
      </c>
      <c r="D89">
        <v>175</v>
      </c>
    </row>
    <row r="90" spans="1:4" x14ac:dyDescent="0.3">
      <c r="A90">
        <v>84.609836190042301</v>
      </c>
      <c r="B90">
        <v>0.82614885257103798</v>
      </c>
      <c r="C90">
        <v>12</v>
      </c>
      <c r="D90">
        <v>162</v>
      </c>
    </row>
    <row r="91" spans="1:4" x14ac:dyDescent="0.3">
      <c r="A91">
        <v>83.336180551601103</v>
      </c>
      <c r="B91">
        <v>0.81417155439136002</v>
      </c>
      <c r="C91">
        <v>11</v>
      </c>
      <c r="D91">
        <v>148</v>
      </c>
    </row>
    <row r="92" spans="1:4" x14ac:dyDescent="0.3">
      <c r="A92">
        <v>81.999886111269305</v>
      </c>
      <c r="B92">
        <v>0.80096046162898804</v>
      </c>
      <c r="C92">
        <v>10</v>
      </c>
      <c r="D92">
        <v>135</v>
      </c>
    </row>
    <row r="93" spans="1:4" x14ac:dyDescent="0.3">
      <c r="A93">
        <v>80.433916064005501</v>
      </c>
      <c r="B93">
        <v>0.78606001936108405</v>
      </c>
      <c r="C93">
        <v>9</v>
      </c>
      <c r="D93">
        <v>121</v>
      </c>
    </row>
    <row r="94" spans="1:4" x14ac:dyDescent="0.3">
      <c r="A94">
        <v>78.773038741149904</v>
      </c>
      <c r="B94">
        <v>0.77040031888844596</v>
      </c>
      <c r="C94">
        <v>8</v>
      </c>
      <c r="D94">
        <v>108</v>
      </c>
    </row>
    <row r="95" spans="1:4" x14ac:dyDescent="0.3">
      <c r="A95">
        <v>76.740124897974695</v>
      </c>
      <c r="B95">
        <v>0.75071654993071801</v>
      </c>
      <c r="C95">
        <v>7</v>
      </c>
      <c r="D95">
        <v>94</v>
      </c>
    </row>
    <row r="96" spans="1:4" x14ac:dyDescent="0.3">
      <c r="A96">
        <v>74.574340868971007</v>
      </c>
      <c r="B96">
        <v>0.72964713474934995</v>
      </c>
      <c r="C96">
        <v>6</v>
      </c>
      <c r="D96">
        <v>81</v>
      </c>
    </row>
    <row r="97" spans="1:4" x14ac:dyDescent="0.3">
      <c r="A97">
        <v>71.873279805629906</v>
      </c>
      <c r="B97">
        <v>0.70333883795531804</v>
      </c>
      <c r="C97">
        <v>5</v>
      </c>
      <c r="D97">
        <v>67</v>
      </c>
    </row>
    <row r="98" spans="1:4" x14ac:dyDescent="0.3">
      <c r="A98">
        <v>68.824858113622994</v>
      </c>
      <c r="B98">
        <v>0.67488563673291202</v>
      </c>
      <c r="C98">
        <v>4</v>
      </c>
      <c r="D98">
        <v>54</v>
      </c>
    </row>
    <row r="99" spans="1:4" x14ac:dyDescent="0.3">
      <c r="A99">
        <v>64.601484349790297</v>
      </c>
      <c r="B99">
        <v>0.63462597042689295</v>
      </c>
      <c r="C99">
        <v>3</v>
      </c>
      <c r="D99">
        <v>40</v>
      </c>
    </row>
    <row r="100" spans="1:4" x14ac:dyDescent="0.3">
      <c r="A100">
        <v>58.937418142474797</v>
      </c>
      <c r="B100">
        <v>0.578934381109656</v>
      </c>
      <c r="C100">
        <v>2</v>
      </c>
      <c r="D100">
        <v>27</v>
      </c>
    </row>
    <row r="101" spans="1:4" x14ac:dyDescent="0.3">
      <c r="A101">
        <v>49.440996146764597</v>
      </c>
      <c r="B101">
        <v>0.48839284019512902</v>
      </c>
      <c r="C101">
        <v>1</v>
      </c>
      <c r="D101">
        <v>13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6</v>
      </c>
      <c r="B1" t="s">
        <v>1</v>
      </c>
      <c r="C1" t="s">
        <v>2</v>
      </c>
      <c r="D1" t="s">
        <v>3</v>
      </c>
    </row>
    <row r="2" spans="1:4" x14ac:dyDescent="0.3">
      <c r="A2">
        <v>125155.554262066</v>
      </c>
      <c r="B2">
        <v>0.966896342273599</v>
      </c>
      <c r="C2">
        <v>100</v>
      </c>
      <c r="D2">
        <v>1351</v>
      </c>
    </row>
    <row r="3" spans="1:4" x14ac:dyDescent="0.3">
      <c r="A3">
        <v>124455.554262066</v>
      </c>
      <c r="B3">
        <v>0.96655467608146795</v>
      </c>
      <c r="C3">
        <v>99</v>
      </c>
      <c r="D3">
        <v>1337</v>
      </c>
    </row>
    <row r="4" spans="1:4" x14ac:dyDescent="0.3">
      <c r="A4">
        <v>123755.554262066</v>
      </c>
      <c r="B4">
        <v>0.96615606552398303</v>
      </c>
      <c r="C4">
        <v>98</v>
      </c>
      <c r="D4">
        <v>1323</v>
      </c>
    </row>
    <row r="5" spans="1:4" x14ac:dyDescent="0.3">
      <c r="A5">
        <v>123105.554262066</v>
      </c>
      <c r="B5">
        <v>0.96585236224208904</v>
      </c>
      <c r="C5">
        <v>97</v>
      </c>
      <c r="D5">
        <v>1310</v>
      </c>
    </row>
    <row r="6" spans="1:4" x14ac:dyDescent="0.3">
      <c r="A6">
        <v>122405.554262066</v>
      </c>
      <c r="B6">
        <v>0.96547273313972204</v>
      </c>
      <c r="C6">
        <v>96</v>
      </c>
      <c r="D6">
        <v>1296</v>
      </c>
    </row>
    <row r="7" spans="1:4" x14ac:dyDescent="0.3">
      <c r="A7">
        <v>121711.922413434</v>
      </c>
      <c r="B7">
        <v>0.96323292143575701</v>
      </c>
      <c r="C7">
        <v>95</v>
      </c>
      <c r="D7">
        <v>1283</v>
      </c>
    </row>
    <row r="8" spans="1:4" x14ac:dyDescent="0.3">
      <c r="A8">
        <v>120908.842102362</v>
      </c>
      <c r="B8">
        <v>0.96038570316800498</v>
      </c>
      <c r="C8">
        <v>94</v>
      </c>
      <c r="D8">
        <v>1269</v>
      </c>
    </row>
    <row r="9" spans="1:4" x14ac:dyDescent="0.3">
      <c r="A9">
        <v>120128.84210236301</v>
      </c>
      <c r="B9">
        <v>0.95958848205303404</v>
      </c>
      <c r="C9">
        <v>93</v>
      </c>
      <c r="D9">
        <v>1256</v>
      </c>
    </row>
    <row r="10" spans="1:4" x14ac:dyDescent="0.3">
      <c r="A10">
        <v>119262.11965814</v>
      </c>
      <c r="B10">
        <v>0.958107928553803</v>
      </c>
      <c r="C10">
        <v>92</v>
      </c>
      <c r="D10">
        <v>1242</v>
      </c>
    </row>
    <row r="11" spans="1:4" x14ac:dyDescent="0.3">
      <c r="A11">
        <v>118395.45299147299</v>
      </c>
      <c r="B11">
        <v>0.95689311542622901</v>
      </c>
      <c r="C11">
        <v>91</v>
      </c>
      <c r="D11">
        <v>1229</v>
      </c>
    </row>
    <row r="12" spans="1:4" x14ac:dyDescent="0.3">
      <c r="A12">
        <v>117462.11965814</v>
      </c>
      <c r="B12">
        <v>0.95624774595220496</v>
      </c>
      <c r="C12">
        <v>90</v>
      </c>
      <c r="D12">
        <v>1215</v>
      </c>
    </row>
    <row r="13" spans="1:4" x14ac:dyDescent="0.3">
      <c r="A13">
        <v>116595.45299147299</v>
      </c>
      <c r="B13">
        <v>0.95571626520889097</v>
      </c>
      <c r="C13">
        <v>89</v>
      </c>
      <c r="D13">
        <v>1202</v>
      </c>
    </row>
    <row r="14" spans="1:4" x14ac:dyDescent="0.3">
      <c r="A14">
        <v>115662.11965814</v>
      </c>
      <c r="B14">
        <v>0.95434960044036998</v>
      </c>
      <c r="C14">
        <v>88</v>
      </c>
      <c r="D14">
        <v>1188</v>
      </c>
    </row>
    <row r="15" spans="1:4" x14ac:dyDescent="0.3">
      <c r="A15">
        <v>114726.29740013101</v>
      </c>
      <c r="B15">
        <v>0.93986675018506904</v>
      </c>
      <c r="C15">
        <v>87</v>
      </c>
      <c r="D15">
        <v>1175</v>
      </c>
    </row>
    <row r="16" spans="1:4" x14ac:dyDescent="0.3">
      <c r="A16">
        <v>113676.29740013101</v>
      </c>
      <c r="B16">
        <v>0.93872786287796794</v>
      </c>
      <c r="C16">
        <v>86</v>
      </c>
      <c r="D16">
        <v>1161</v>
      </c>
    </row>
    <row r="17" spans="1:4" x14ac:dyDescent="0.3">
      <c r="A17">
        <v>112701.29740013101</v>
      </c>
      <c r="B17">
        <v>0.93770286430157701</v>
      </c>
      <c r="C17">
        <v>85</v>
      </c>
      <c r="D17">
        <v>1148</v>
      </c>
    </row>
    <row r="18" spans="1:4" x14ac:dyDescent="0.3">
      <c r="A18">
        <v>111617.41206708401</v>
      </c>
      <c r="B18">
        <v>0.93128713247157502</v>
      </c>
      <c r="C18">
        <v>84</v>
      </c>
      <c r="D18">
        <v>1134</v>
      </c>
    </row>
    <row r="19" spans="1:4" x14ac:dyDescent="0.3">
      <c r="A19">
        <v>110577.41206708401</v>
      </c>
      <c r="B19">
        <v>0.92984454188258103</v>
      </c>
      <c r="C19">
        <v>83</v>
      </c>
      <c r="D19">
        <v>1121</v>
      </c>
    </row>
    <row r="20" spans="1:4" x14ac:dyDescent="0.3">
      <c r="A20">
        <v>109435.843388825</v>
      </c>
      <c r="B20">
        <v>0.92578251048725402</v>
      </c>
      <c r="C20">
        <v>82</v>
      </c>
      <c r="D20">
        <v>1107</v>
      </c>
    </row>
    <row r="21" spans="1:4" x14ac:dyDescent="0.3">
      <c r="A21">
        <v>108334.30989200099</v>
      </c>
      <c r="B21">
        <v>0.91898714955488503</v>
      </c>
      <c r="C21">
        <v>81</v>
      </c>
      <c r="D21">
        <v>1094</v>
      </c>
    </row>
    <row r="22" spans="1:4" x14ac:dyDescent="0.3">
      <c r="A22">
        <v>107133.22160949701</v>
      </c>
      <c r="B22">
        <v>0.91348252757056403</v>
      </c>
      <c r="C22">
        <v>80</v>
      </c>
      <c r="D22">
        <v>1080</v>
      </c>
    </row>
    <row r="23" spans="1:4" x14ac:dyDescent="0.3">
      <c r="A23">
        <v>105995.66857825</v>
      </c>
      <c r="B23">
        <v>0.90699086992008804</v>
      </c>
      <c r="C23">
        <v>79</v>
      </c>
      <c r="D23">
        <v>1067</v>
      </c>
    </row>
    <row r="24" spans="1:4" x14ac:dyDescent="0.3">
      <c r="A24">
        <v>104752.386575271</v>
      </c>
      <c r="B24">
        <v>0.89884782567431598</v>
      </c>
      <c r="C24">
        <v>78</v>
      </c>
      <c r="D24">
        <v>1053</v>
      </c>
    </row>
    <row r="25" spans="1:4" x14ac:dyDescent="0.3">
      <c r="A25">
        <v>103575.479812431</v>
      </c>
      <c r="B25">
        <v>0.88950894975608796</v>
      </c>
      <c r="C25">
        <v>77</v>
      </c>
      <c r="D25">
        <v>1040</v>
      </c>
    </row>
    <row r="26" spans="1:4" x14ac:dyDescent="0.3">
      <c r="A26">
        <v>102278.93477218501</v>
      </c>
      <c r="B26">
        <v>0.85534233054305897</v>
      </c>
      <c r="C26">
        <v>76</v>
      </c>
      <c r="D26">
        <v>1026</v>
      </c>
    </row>
    <row r="27" spans="1:4" x14ac:dyDescent="0.3">
      <c r="A27">
        <v>101054.485880054</v>
      </c>
      <c r="B27">
        <v>0.83590532050187005</v>
      </c>
      <c r="C27">
        <v>75</v>
      </c>
      <c r="D27">
        <v>1013</v>
      </c>
    </row>
    <row r="28" spans="1:4" x14ac:dyDescent="0.3">
      <c r="A28">
        <v>99719.772862408194</v>
      </c>
      <c r="B28">
        <v>0.81227340887952504</v>
      </c>
      <c r="C28">
        <v>74</v>
      </c>
      <c r="D28">
        <v>999</v>
      </c>
    </row>
    <row r="29" spans="1:4" x14ac:dyDescent="0.3">
      <c r="A29">
        <v>98470.784285196802</v>
      </c>
      <c r="B29">
        <v>0.78763548013590701</v>
      </c>
      <c r="C29">
        <v>73</v>
      </c>
      <c r="D29">
        <v>986</v>
      </c>
    </row>
    <row r="30" spans="1:4" x14ac:dyDescent="0.3">
      <c r="A30">
        <v>97115.400710476504</v>
      </c>
      <c r="B30">
        <v>0.76202949718125401</v>
      </c>
      <c r="C30">
        <v>72</v>
      </c>
      <c r="D30">
        <v>972</v>
      </c>
    </row>
    <row r="31" spans="1:4" x14ac:dyDescent="0.3">
      <c r="A31">
        <v>95847.8784918522</v>
      </c>
      <c r="B31">
        <v>0.72330732873982095</v>
      </c>
      <c r="C31">
        <v>71</v>
      </c>
      <c r="D31">
        <v>959</v>
      </c>
    </row>
    <row r="32" spans="1:4" x14ac:dyDescent="0.3">
      <c r="A32">
        <v>94476.343387946297</v>
      </c>
      <c r="B32">
        <v>0.66850786781314697</v>
      </c>
      <c r="C32">
        <v>70</v>
      </c>
      <c r="D32">
        <v>945</v>
      </c>
    </row>
    <row r="33" spans="1:4" x14ac:dyDescent="0.3">
      <c r="A33">
        <v>93194.376349002298</v>
      </c>
      <c r="B33">
        <v>0.63610652392612399</v>
      </c>
      <c r="C33">
        <v>69</v>
      </c>
      <c r="D33">
        <v>932</v>
      </c>
    </row>
    <row r="34" spans="1:4" x14ac:dyDescent="0.3">
      <c r="A34">
        <v>91800</v>
      </c>
      <c r="B34">
        <v>0.60685610158874803</v>
      </c>
      <c r="C34">
        <v>68</v>
      </c>
      <c r="D34">
        <v>918</v>
      </c>
    </row>
    <row r="35" spans="1:4" x14ac:dyDescent="0.3">
      <c r="A35">
        <v>90500</v>
      </c>
      <c r="B35">
        <v>0.38545640908832102</v>
      </c>
      <c r="C35">
        <v>67</v>
      </c>
      <c r="D35">
        <v>905</v>
      </c>
    </row>
    <row r="36" spans="1:4" x14ac:dyDescent="0.3">
      <c r="A36">
        <v>89100</v>
      </c>
      <c r="B36">
        <v>0.37938234345044902</v>
      </c>
      <c r="C36">
        <v>66</v>
      </c>
      <c r="D36">
        <v>891</v>
      </c>
    </row>
    <row r="37" spans="1:4" x14ac:dyDescent="0.3">
      <c r="A37">
        <v>87800</v>
      </c>
      <c r="B37">
        <v>0.35335876848319198</v>
      </c>
      <c r="C37">
        <v>65</v>
      </c>
      <c r="D37">
        <v>878</v>
      </c>
    </row>
    <row r="38" spans="1:4" x14ac:dyDescent="0.3">
      <c r="A38">
        <v>86400</v>
      </c>
      <c r="B38">
        <v>0.27568665413890597</v>
      </c>
      <c r="C38">
        <v>64</v>
      </c>
      <c r="D38">
        <v>864</v>
      </c>
    </row>
    <row r="39" spans="1:4" x14ac:dyDescent="0.3">
      <c r="A39">
        <v>85100</v>
      </c>
      <c r="B39">
        <v>0.27086536453884602</v>
      </c>
      <c r="C39">
        <v>63</v>
      </c>
      <c r="D39">
        <v>851</v>
      </c>
    </row>
    <row r="40" spans="1:4" x14ac:dyDescent="0.3">
      <c r="A40">
        <v>83700</v>
      </c>
      <c r="B40">
        <v>0.26672740732304501</v>
      </c>
      <c r="C40">
        <v>62</v>
      </c>
      <c r="D40">
        <v>837</v>
      </c>
    </row>
    <row r="41" spans="1:4" x14ac:dyDescent="0.3">
      <c r="A41">
        <v>82400</v>
      </c>
      <c r="B41">
        <v>0.26323481958126899</v>
      </c>
      <c r="C41">
        <v>61</v>
      </c>
      <c r="D41">
        <v>824</v>
      </c>
    </row>
    <row r="42" spans="1:4" x14ac:dyDescent="0.3">
      <c r="A42">
        <v>81000</v>
      </c>
      <c r="B42">
        <v>0.250631133382685</v>
      </c>
      <c r="C42">
        <v>60</v>
      </c>
      <c r="D42">
        <v>810</v>
      </c>
    </row>
    <row r="43" spans="1:4" x14ac:dyDescent="0.3">
      <c r="A43">
        <v>79700</v>
      </c>
      <c r="B43">
        <v>0.24930243152440101</v>
      </c>
      <c r="C43">
        <v>59</v>
      </c>
      <c r="D43">
        <v>797</v>
      </c>
    </row>
    <row r="44" spans="1:4" x14ac:dyDescent="0.3">
      <c r="A44">
        <v>78300</v>
      </c>
      <c r="B44">
        <v>0.24873298787084999</v>
      </c>
      <c r="C44">
        <v>58</v>
      </c>
      <c r="D44">
        <v>783</v>
      </c>
    </row>
    <row r="45" spans="1:4" x14ac:dyDescent="0.3">
      <c r="A45">
        <v>77000</v>
      </c>
      <c r="B45">
        <v>0.247764933659814</v>
      </c>
      <c r="C45">
        <v>57</v>
      </c>
      <c r="D45">
        <v>770</v>
      </c>
    </row>
    <row r="46" spans="1:4" x14ac:dyDescent="0.3">
      <c r="A46">
        <v>75600</v>
      </c>
      <c r="B46">
        <v>0.24702465691019901</v>
      </c>
      <c r="C46">
        <v>56</v>
      </c>
      <c r="D46">
        <v>756</v>
      </c>
    </row>
    <row r="47" spans="1:4" x14ac:dyDescent="0.3">
      <c r="A47">
        <v>74300</v>
      </c>
      <c r="B47">
        <v>0.245012622667654</v>
      </c>
      <c r="C47">
        <v>55</v>
      </c>
      <c r="D47">
        <v>743</v>
      </c>
    </row>
    <row r="48" spans="1:4" x14ac:dyDescent="0.3">
      <c r="A48">
        <v>72900</v>
      </c>
      <c r="B48">
        <v>0.24159596074635101</v>
      </c>
      <c r="C48">
        <v>54</v>
      </c>
      <c r="D48">
        <v>729</v>
      </c>
    </row>
    <row r="49" spans="1:4" x14ac:dyDescent="0.3">
      <c r="A49">
        <v>71600</v>
      </c>
      <c r="B49">
        <v>0.24083670254161699</v>
      </c>
      <c r="C49">
        <v>53</v>
      </c>
      <c r="D49">
        <v>716</v>
      </c>
    </row>
    <row r="50" spans="1:4" x14ac:dyDescent="0.3">
      <c r="A50">
        <v>70200</v>
      </c>
      <c r="B50">
        <v>0.24015337015735599</v>
      </c>
      <c r="C50">
        <v>52</v>
      </c>
      <c r="D50">
        <v>702</v>
      </c>
    </row>
    <row r="51" spans="1:4" x14ac:dyDescent="0.3">
      <c r="A51">
        <v>68900</v>
      </c>
      <c r="B51">
        <v>0.239678833779398</v>
      </c>
      <c r="C51">
        <v>51</v>
      </c>
      <c r="D51">
        <v>689</v>
      </c>
    </row>
    <row r="52" spans="1:4" x14ac:dyDescent="0.3">
      <c r="A52">
        <v>67500</v>
      </c>
      <c r="B52">
        <v>0.23882466829907201</v>
      </c>
      <c r="C52">
        <v>50</v>
      </c>
      <c r="D52">
        <v>675</v>
      </c>
    </row>
    <row r="53" spans="1:4" x14ac:dyDescent="0.3">
      <c r="A53">
        <v>66100</v>
      </c>
      <c r="B53">
        <v>0.234231156160431</v>
      </c>
      <c r="C53">
        <v>49</v>
      </c>
      <c r="D53">
        <v>661</v>
      </c>
    </row>
    <row r="54" spans="1:4" x14ac:dyDescent="0.3">
      <c r="A54">
        <v>64800</v>
      </c>
      <c r="B54">
        <v>0.23295939866750201</v>
      </c>
      <c r="C54">
        <v>48</v>
      </c>
      <c r="D54">
        <v>648</v>
      </c>
    </row>
    <row r="55" spans="1:4" x14ac:dyDescent="0.3">
      <c r="A55">
        <v>63400</v>
      </c>
      <c r="B55">
        <v>0.23047282804699801</v>
      </c>
      <c r="C55">
        <v>47</v>
      </c>
      <c r="D55">
        <v>634</v>
      </c>
    </row>
    <row r="56" spans="1:4" x14ac:dyDescent="0.3">
      <c r="A56">
        <v>62100</v>
      </c>
      <c r="B56">
        <v>0.22906820036823999</v>
      </c>
      <c r="C56">
        <v>46</v>
      </c>
      <c r="D56">
        <v>621</v>
      </c>
    </row>
    <row r="57" spans="1:4" x14ac:dyDescent="0.3">
      <c r="A57">
        <v>60700</v>
      </c>
      <c r="B57">
        <v>0.22779644287531101</v>
      </c>
      <c r="C57">
        <v>45</v>
      </c>
      <c r="D57">
        <v>607</v>
      </c>
    </row>
    <row r="58" spans="1:4" x14ac:dyDescent="0.3">
      <c r="A58">
        <v>59400</v>
      </c>
      <c r="B58">
        <v>0.22671449993356499</v>
      </c>
      <c r="C58">
        <v>44</v>
      </c>
      <c r="D58">
        <v>594</v>
      </c>
    </row>
    <row r="59" spans="1:4" x14ac:dyDescent="0.3">
      <c r="A59">
        <v>58000</v>
      </c>
      <c r="B59">
        <v>0.225461723895754</v>
      </c>
      <c r="C59">
        <v>43</v>
      </c>
      <c r="D59">
        <v>580</v>
      </c>
    </row>
    <row r="60" spans="1:4" x14ac:dyDescent="0.3">
      <c r="A60">
        <v>56700</v>
      </c>
      <c r="B60">
        <v>0.22341172674297199</v>
      </c>
      <c r="C60">
        <v>42</v>
      </c>
      <c r="D60">
        <v>567</v>
      </c>
    </row>
    <row r="61" spans="1:4" x14ac:dyDescent="0.3">
      <c r="A61">
        <v>55300</v>
      </c>
      <c r="B61">
        <v>0.22158950705161101</v>
      </c>
      <c r="C61">
        <v>41</v>
      </c>
      <c r="D61">
        <v>553</v>
      </c>
    </row>
    <row r="62" spans="1:4" x14ac:dyDescent="0.3">
      <c r="A62">
        <v>54000</v>
      </c>
      <c r="B62">
        <v>0.220507564109865</v>
      </c>
      <c r="C62">
        <v>40</v>
      </c>
      <c r="D62">
        <v>540</v>
      </c>
    </row>
    <row r="63" spans="1:4" x14ac:dyDescent="0.3">
      <c r="A63">
        <v>52600</v>
      </c>
      <c r="B63">
        <v>0.21908395497598801</v>
      </c>
      <c r="C63">
        <v>39</v>
      </c>
      <c r="D63">
        <v>526</v>
      </c>
    </row>
    <row r="64" spans="1:4" x14ac:dyDescent="0.3">
      <c r="A64">
        <v>51300</v>
      </c>
      <c r="B64">
        <v>0.21623673670823601</v>
      </c>
      <c r="C64">
        <v>38</v>
      </c>
      <c r="D64">
        <v>513</v>
      </c>
    </row>
    <row r="65" spans="1:4" x14ac:dyDescent="0.3">
      <c r="A65">
        <v>49900</v>
      </c>
      <c r="B65">
        <v>0.21469923884365</v>
      </c>
      <c r="C65">
        <v>37</v>
      </c>
      <c r="D65">
        <v>499</v>
      </c>
    </row>
    <row r="66" spans="1:4" x14ac:dyDescent="0.3">
      <c r="A66">
        <v>48600</v>
      </c>
      <c r="B66">
        <v>0.21056128162785001</v>
      </c>
      <c r="C66">
        <v>36</v>
      </c>
      <c r="D66">
        <v>486</v>
      </c>
    </row>
    <row r="67" spans="1:4" x14ac:dyDescent="0.3">
      <c r="A67">
        <v>47200</v>
      </c>
      <c r="B67">
        <v>0.20940341286563</v>
      </c>
      <c r="C67">
        <v>35</v>
      </c>
      <c r="D67">
        <v>472</v>
      </c>
    </row>
    <row r="68" spans="1:4" x14ac:dyDescent="0.3">
      <c r="A68">
        <v>45900</v>
      </c>
      <c r="B68">
        <v>0.20811267391758301</v>
      </c>
      <c r="C68">
        <v>34</v>
      </c>
      <c r="D68">
        <v>459</v>
      </c>
    </row>
    <row r="69" spans="1:4" x14ac:dyDescent="0.3">
      <c r="A69">
        <v>44500</v>
      </c>
      <c r="B69">
        <v>0.19871685363399999</v>
      </c>
      <c r="C69">
        <v>33</v>
      </c>
      <c r="D69">
        <v>445</v>
      </c>
    </row>
    <row r="70" spans="1:4" x14ac:dyDescent="0.3">
      <c r="A70">
        <v>43200</v>
      </c>
      <c r="B70">
        <v>0.197995558339502</v>
      </c>
      <c r="C70">
        <v>32</v>
      </c>
      <c r="D70">
        <v>432</v>
      </c>
    </row>
    <row r="71" spans="1:4" x14ac:dyDescent="0.3">
      <c r="A71">
        <v>41800</v>
      </c>
      <c r="B71">
        <v>0.197615929237135</v>
      </c>
      <c r="C71">
        <v>31</v>
      </c>
      <c r="D71">
        <v>418</v>
      </c>
    </row>
    <row r="72" spans="1:4" x14ac:dyDescent="0.3">
      <c r="A72">
        <v>40500</v>
      </c>
      <c r="B72">
        <v>0.19643907901979801</v>
      </c>
      <c r="C72">
        <v>30</v>
      </c>
      <c r="D72">
        <v>405</v>
      </c>
    </row>
    <row r="73" spans="1:4" x14ac:dyDescent="0.3">
      <c r="A73">
        <v>39100</v>
      </c>
      <c r="B73">
        <v>0.19562287644970899</v>
      </c>
      <c r="C73">
        <v>29</v>
      </c>
      <c r="D73">
        <v>391</v>
      </c>
    </row>
    <row r="74" spans="1:4" x14ac:dyDescent="0.3">
      <c r="A74">
        <v>37800</v>
      </c>
      <c r="B74">
        <v>0.194901581155211</v>
      </c>
      <c r="C74">
        <v>28</v>
      </c>
      <c r="D74">
        <v>378</v>
      </c>
    </row>
    <row r="75" spans="1:4" x14ac:dyDescent="0.3">
      <c r="A75">
        <v>36400</v>
      </c>
      <c r="B75">
        <v>0.19385760112370201</v>
      </c>
      <c r="C75">
        <v>27</v>
      </c>
      <c r="D75">
        <v>364</v>
      </c>
    </row>
    <row r="76" spans="1:4" x14ac:dyDescent="0.3">
      <c r="A76">
        <v>35100</v>
      </c>
      <c r="B76">
        <v>0.19336408329062499</v>
      </c>
      <c r="C76">
        <v>26</v>
      </c>
      <c r="D76">
        <v>351</v>
      </c>
    </row>
    <row r="77" spans="1:4" x14ac:dyDescent="0.3">
      <c r="A77">
        <v>33700</v>
      </c>
      <c r="B77">
        <v>0.192490936355181</v>
      </c>
      <c r="C77">
        <v>25</v>
      </c>
      <c r="D77">
        <v>337</v>
      </c>
    </row>
    <row r="78" spans="1:4" x14ac:dyDescent="0.3">
      <c r="A78">
        <v>32400</v>
      </c>
      <c r="B78">
        <v>0.18962473663231</v>
      </c>
      <c r="C78">
        <v>24</v>
      </c>
      <c r="D78">
        <v>324</v>
      </c>
    </row>
    <row r="79" spans="1:4" x14ac:dyDescent="0.3">
      <c r="A79">
        <v>31000</v>
      </c>
      <c r="B79">
        <v>0.18840992350473601</v>
      </c>
      <c r="C79">
        <v>23</v>
      </c>
      <c r="D79">
        <v>310</v>
      </c>
    </row>
    <row r="80" spans="1:4" x14ac:dyDescent="0.3">
      <c r="A80">
        <v>29700</v>
      </c>
      <c r="B80">
        <v>0.18751779511417299</v>
      </c>
      <c r="C80">
        <v>22</v>
      </c>
      <c r="D80">
        <v>297</v>
      </c>
    </row>
    <row r="81" spans="1:4" x14ac:dyDescent="0.3">
      <c r="A81">
        <v>28300</v>
      </c>
      <c r="B81">
        <v>0.18455668811571099</v>
      </c>
      <c r="C81">
        <v>21</v>
      </c>
      <c r="D81">
        <v>283</v>
      </c>
    </row>
    <row r="82" spans="1:4" x14ac:dyDescent="0.3">
      <c r="A82">
        <v>27000</v>
      </c>
      <c r="B82">
        <v>0.18307613461648001</v>
      </c>
      <c r="C82">
        <v>20</v>
      </c>
      <c r="D82">
        <v>270</v>
      </c>
    </row>
    <row r="83" spans="1:4" x14ac:dyDescent="0.3">
      <c r="A83">
        <v>25600</v>
      </c>
      <c r="B83">
        <v>0.18193724730937899</v>
      </c>
      <c r="C83">
        <v>19</v>
      </c>
      <c r="D83">
        <v>256</v>
      </c>
    </row>
    <row r="84" spans="1:4" x14ac:dyDescent="0.3">
      <c r="A84">
        <v>24300</v>
      </c>
      <c r="B84">
        <v>0.175692348575442</v>
      </c>
      <c r="C84">
        <v>18</v>
      </c>
      <c r="D84">
        <v>243</v>
      </c>
    </row>
    <row r="85" spans="1:4" x14ac:dyDescent="0.3">
      <c r="A85">
        <v>22900</v>
      </c>
      <c r="B85">
        <v>0.15485071085549401</v>
      </c>
      <c r="C85">
        <v>17</v>
      </c>
      <c r="D85">
        <v>229</v>
      </c>
    </row>
    <row r="86" spans="1:4" x14ac:dyDescent="0.3">
      <c r="A86">
        <v>21600</v>
      </c>
      <c r="B86">
        <v>0.14915627431998901</v>
      </c>
      <c r="C86">
        <v>16</v>
      </c>
      <c r="D86">
        <v>216</v>
      </c>
    </row>
    <row r="87" spans="1:4" x14ac:dyDescent="0.3">
      <c r="A87">
        <v>20200</v>
      </c>
      <c r="B87">
        <v>0.14712525862232601</v>
      </c>
      <c r="C87">
        <v>15</v>
      </c>
      <c r="D87">
        <v>202</v>
      </c>
    </row>
    <row r="88" spans="1:4" x14ac:dyDescent="0.3">
      <c r="A88">
        <v>18900</v>
      </c>
      <c r="B88">
        <v>0.14644192623806501</v>
      </c>
      <c r="C88">
        <v>14</v>
      </c>
      <c r="D88">
        <v>189</v>
      </c>
    </row>
    <row r="89" spans="1:4" x14ac:dyDescent="0.3">
      <c r="A89">
        <v>17500</v>
      </c>
      <c r="B89">
        <v>0.138944251466317</v>
      </c>
      <c r="C89">
        <v>13</v>
      </c>
      <c r="D89">
        <v>175</v>
      </c>
    </row>
    <row r="90" spans="1:4" x14ac:dyDescent="0.3">
      <c r="A90">
        <v>16200</v>
      </c>
      <c r="B90">
        <v>0.12903593189453899</v>
      </c>
      <c r="C90">
        <v>12</v>
      </c>
      <c r="D90">
        <v>162</v>
      </c>
    </row>
    <row r="91" spans="1:4" x14ac:dyDescent="0.3">
      <c r="A91">
        <v>14800</v>
      </c>
      <c r="B91">
        <v>0.12611278780631299</v>
      </c>
      <c r="C91">
        <v>11</v>
      </c>
      <c r="D91">
        <v>148</v>
      </c>
    </row>
    <row r="92" spans="1:4" x14ac:dyDescent="0.3">
      <c r="A92">
        <v>13500</v>
      </c>
      <c r="B92">
        <v>0.123569272820454</v>
      </c>
      <c r="C92">
        <v>10</v>
      </c>
      <c r="D92">
        <v>135</v>
      </c>
    </row>
    <row r="93" spans="1:4" x14ac:dyDescent="0.3">
      <c r="A93">
        <v>12100</v>
      </c>
      <c r="B93">
        <v>0.122316496782643</v>
      </c>
      <c r="C93">
        <v>9</v>
      </c>
      <c r="D93">
        <v>121</v>
      </c>
    </row>
    <row r="94" spans="1:4" x14ac:dyDescent="0.3">
      <c r="A94">
        <v>10800</v>
      </c>
      <c r="B94">
        <v>0.11783687337471301</v>
      </c>
      <c r="C94">
        <v>8</v>
      </c>
      <c r="D94">
        <v>108</v>
      </c>
    </row>
    <row r="95" spans="1:4" x14ac:dyDescent="0.3">
      <c r="A95">
        <v>9400</v>
      </c>
      <c r="B95">
        <v>0.115274376933736</v>
      </c>
      <c r="C95">
        <v>7</v>
      </c>
      <c r="D95">
        <v>94</v>
      </c>
    </row>
    <row r="96" spans="1:4" x14ac:dyDescent="0.3">
      <c r="A96">
        <v>8100</v>
      </c>
      <c r="B96">
        <v>1.4995349543496E-2</v>
      </c>
      <c r="C96">
        <v>6</v>
      </c>
      <c r="D96">
        <v>81</v>
      </c>
    </row>
    <row r="97" spans="1:4" x14ac:dyDescent="0.3">
      <c r="A97">
        <v>6700</v>
      </c>
      <c r="B97">
        <v>1.08573923276958E-2</v>
      </c>
      <c r="C97">
        <v>5</v>
      </c>
      <c r="D97">
        <v>67</v>
      </c>
    </row>
    <row r="98" spans="1:4" x14ac:dyDescent="0.3">
      <c r="A98">
        <v>5400</v>
      </c>
      <c r="B98">
        <v>9.2439686426361405E-3</v>
      </c>
      <c r="C98">
        <v>4</v>
      </c>
      <c r="D98">
        <v>54</v>
      </c>
    </row>
    <row r="99" spans="1:4" x14ac:dyDescent="0.3">
      <c r="A99">
        <v>4000</v>
      </c>
      <c r="B99">
        <v>7.3837860410379099E-3</v>
      </c>
      <c r="C99">
        <v>3</v>
      </c>
      <c r="D99">
        <v>40</v>
      </c>
    </row>
    <row r="100" spans="1:4" x14ac:dyDescent="0.3">
      <c r="A100">
        <v>2700</v>
      </c>
      <c r="B100">
        <v>5.9791583622800498E-3</v>
      </c>
      <c r="C100">
        <v>2</v>
      </c>
      <c r="D100">
        <v>27</v>
      </c>
    </row>
    <row r="101" spans="1:4" x14ac:dyDescent="0.3">
      <c r="A101">
        <v>1300</v>
      </c>
      <c r="B101">
        <v>2.84721826775241E-3</v>
      </c>
      <c r="C101">
        <v>1</v>
      </c>
      <c r="D101">
        <v>13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workbookViewId="0">
      <selection activeCell="A15" sqref="A15"/>
    </sheetView>
  </sheetViews>
  <sheetFormatPr baseColWidth="10" defaultRowHeight="15.6" x14ac:dyDescent="0.3"/>
  <cols>
    <col min="8" max="8" width="8" customWidth="1"/>
    <col min="9" max="9" width="19.19921875" customWidth="1"/>
  </cols>
  <sheetData>
    <row r="1" spans="1:7" x14ac:dyDescent="0.3">
      <c r="A1" t="s">
        <v>7</v>
      </c>
      <c r="B1" t="s">
        <v>16</v>
      </c>
      <c r="C1" t="s">
        <v>5</v>
      </c>
      <c r="D1" t="s">
        <v>0</v>
      </c>
      <c r="E1" t="s">
        <v>4</v>
      </c>
      <c r="G1" t="s">
        <v>9</v>
      </c>
    </row>
    <row r="2" spans="1:7" x14ac:dyDescent="0.3">
      <c r="A2" s="1">
        <v>0</v>
      </c>
      <c r="B2" s="1">
        <f>INDEX(Accuracy!$B$2:'Accuracy'!$B$102,ROWS(Accuracy!B2:'Accuracy'!$B$102))</f>
        <v>0</v>
      </c>
      <c r="C2" s="1">
        <f>INDEX(Coverage!$B$2:'Coverage'!$B$102,ROWS(Coverage!B2:'Coverage'!$B$102))</f>
        <v>0</v>
      </c>
      <c r="D2" s="1">
        <f>INDEX(Precision!$B$2:'Precision'!$B$102,ROWS(Precision!B2:'Precision'!$B$102))</f>
        <v>0</v>
      </c>
      <c r="E2" s="1">
        <f>INDEX(Recall!$B$2:'Recall'!$B$102,ROWS(Recall!B2:'Recall'!$B$102))</f>
        <v>0</v>
      </c>
    </row>
    <row r="3" spans="1:7" x14ac:dyDescent="0.3">
      <c r="A3" s="1">
        <v>0.01</v>
      </c>
      <c r="B3" s="1">
        <f>INDEX(Accuracy!$B$2:'Accuracy'!$B$102,ROWS(Accuracy!B3:'Accuracy'!$B$102))</f>
        <v>2.84721826775241E-3</v>
      </c>
      <c r="C3" s="1">
        <f>INDEX(Coverage!$B$2:'Coverage'!$B$102,ROWS(Coverage!B3:'Coverage'!$B$102))</f>
        <v>0.48839284019512902</v>
      </c>
      <c r="D3" s="1">
        <f>INDEX(Precision!$B$2:'Precision'!$B$102,ROWS(Precision!B3:'Precision'!$B$102))</f>
        <v>3.43564337642124E-3</v>
      </c>
      <c r="E3" s="1">
        <f>INDEX(Recall!$B$2:'Recall'!$B$102,ROWS(Recall!B3:'Recall'!$B$102))</f>
        <v>3.7393466583148299E-3</v>
      </c>
    </row>
    <row r="4" spans="1:7" x14ac:dyDescent="0.3">
      <c r="A4" s="1">
        <v>0.02</v>
      </c>
      <c r="B4" s="1">
        <f>INDEX(Accuracy!$B$2:'Accuracy'!$B$102,ROWS(Accuracy!B4:'Accuracy'!$B$102))</f>
        <v>5.9791583622800498E-3</v>
      </c>
      <c r="C4" s="1">
        <f>INDEX(Coverage!$B$2:'Coverage'!$B$102,ROWS(Coverage!B4:'Coverage'!$B$102))</f>
        <v>0.578934381109656</v>
      </c>
      <c r="D4" s="1">
        <f>INDEX(Precision!$B$2:'Precision'!$B$102,ROWS(Precision!B4:'Precision'!$B$102))</f>
        <v>7.3648045859195602E-3</v>
      </c>
      <c r="E4" s="1">
        <f>INDEX(Recall!$B$2:'Recall'!$B$102,ROWS(Recall!B4:'Recall'!$B$102))</f>
        <v>6.7953609323690798E-3</v>
      </c>
    </row>
    <row r="5" spans="1:7" x14ac:dyDescent="0.3">
      <c r="A5" s="1">
        <v>0.03</v>
      </c>
      <c r="B5" s="1">
        <f>INDEX(Accuracy!$B$2:'Accuracy'!$B$102,ROWS(Accuracy!B5:'Accuracy'!$B$102))</f>
        <v>7.3837860410379099E-3</v>
      </c>
      <c r="C5" s="1">
        <f>INDEX(Coverage!$B$2:'Coverage'!$B$102,ROWS(Coverage!B5:'Coverage'!$B$102))</f>
        <v>0.63462597042689295</v>
      </c>
      <c r="D5" s="1">
        <f>INDEX(Precision!$B$2:'Precision'!$B$102,ROWS(Precision!B5:'Precision'!$B$102))</f>
        <v>9.1680428221627506E-3</v>
      </c>
      <c r="E5" s="1">
        <f>INDEX(Recall!$B$2:'Recall'!$B$102,ROWS(Recall!B5:'Recall'!$B$102))</f>
        <v>8.5985991686122702E-3</v>
      </c>
    </row>
    <row r="6" spans="1:7" x14ac:dyDescent="0.3">
      <c r="A6" s="1">
        <v>0.04</v>
      </c>
      <c r="B6" s="1">
        <f>INDEX(Accuracy!$B$2:'Accuracy'!$B$102,ROWS(Accuracy!B6:'Accuracy'!$B$102))</f>
        <v>9.2439686426361405E-3</v>
      </c>
      <c r="C6" s="1">
        <f>INDEX(Coverage!$B$2:'Coverage'!$B$102,ROWS(Coverage!B6:'Coverage'!$B$102))</f>
        <v>0.67488563673291202</v>
      </c>
      <c r="D6" s="1">
        <f>INDEX(Precision!$B$2:'Precision'!$B$102,ROWS(Precision!B6:'Precision'!$B$102))</f>
        <v>1.12939657954179E-2</v>
      </c>
      <c r="E6" s="1">
        <f>INDEX(Recall!$B$2:'Recall'!$B$102,ROWS(Recall!B6:'Recall'!$B$102))</f>
        <v>1.1237021430062799E-2</v>
      </c>
    </row>
    <row r="7" spans="1:7" x14ac:dyDescent="0.3">
      <c r="A7" s="1">
        <v>0.05</v>
      </c>
      <c r="B7" s="1">
        <f>INDEX(Accuracy!$B$2:'Accuracy'!$B$102,ROWS(Accuracy!B7:'Accuracy'!$B$102))</f>
        <v>1.08573923276958E-2</v>
      </c>
      <c r="C7" s="1">
        <f>INDEX(Coverage!$B$2:'Coverage'!$B$102,ROWS(Coverage!B7:'Coverage'!$B$102))</f>
        <v>0.70333883795531804</v>
      </c>
      <c r="D7" s="1">
        <f>INDEX(Precision!$B$2:'Precision'!$B$102,ROWS(Precision!B7:'Precision'!$B$102))</f>
        <v>1.3040259666306E-2</v>
      </c>
      <c r="E7" s="1">
        <f>INDEX(Recall!$B$2:'Recall'!$B$102,ROWS(Recall!B7:'Recall'!$B$102))</f>
        <v>0.113281324146309</v>
      </c>
    </row>
    <row r="8" spans="1:7" x14ac:dyDescent="0.3">
      <c r="A8" s="1">
        <v>0.06</v>
      </c>
      <c r="B8" s="1">
        <f>INDEX(Accuracy!$B$2:'Accuracy'!$B$102,ROWS(Accuracy!B8:'Accuracy'!$B$102))</f>
        <v>1.4995349543496E-2</v>
      </c>
      <c r="C8" s="1">
        <f>INDEX(Coverage!$B$2:'Coverage'!$B$102,ROWS(Coverage!B8:'Coverage'!$B$102))</f>
        <v>0.72964713474934995</v>
      </c>
      <c r="D8" s="1">
        <f>INDEX(Precision!$B$2:'Precision'!$B$102,ROWS(Precision!B8:'Precision'!$B$102))</f>
        <v>3.2401343887022399E-2</v>
      </c>
      <c r="E8" s="1">
        <f>INDEX(Recall!$B$2:'Recall'!$B$102,ROWS(Recall!B8:'Recall'!$B$102))</f>
        <v>0.115122525292789</v>
      </c>
    </row>
    <row r="9" spans="1:7" x14ac:dyDescent="0.3">
      <c r="A9" s="1">
        <v>7.0000000000000007E-2</v>
      </c>
      <c r="B9" s="1">
        <f>INDEX(Accuracy!$B$2:'Accuracy'!$B$102,ROWS(Accuracy!B9:'Accuracy'!$B$102))</f>
        <v>0.115274376933736</v>
      </c>
      <c r="C9" s="1">
        <f>INDEX(Coverage!$B$2:'Coverage'!$B$102,ROWS(Coverage!B9:'Coverage'!$B$102))</f>
        <v>0.75071654993071801</v>
      </c>
      <c r="D9" s="1">
        <f>INDEX(Precision!$B$2:'Precision'!$B$102,ROWS(Precision!B9:'Precision'!$B$102))</f>
        <v>0.122999829166904</v>
      </c>
      <c r="E9" s="1">
        <f>INDEX(Recall!$B$2:'Recall'!$B$102,ROWS(Recall!B9:'Recall'!$B$102))</f>
        <v>0.11660307879202</v>
      </c>
    </row>
    <row r="10" spans="1:7" x14ac:dyDescent="0.3">
      <c r="A10" s="1">
        <v>0.08</v>
      </c>
      <c r="B10" s="1">
        <f>INDEX(Accuracy!$B$2:'Accuracy'!$B$102,ROWS(Accuracy!B10:'Accuracy'!$B$102))</f>
        <v>0.11783687337471301</v>
      </c>
      <c r="C10" s="1">
        <f>INDEX(Coverage!$B$2:'Coverage'!$B$102,ROWS(Coverage!B10:'Coverage'!$B$102))</f>
        <v>0.77040031888844596</v>
      </c>
      <c r="D10" s="1">
        <f>INDEX(Precision!$B$2:'Precision'!$B$102,ROWS(Precision!B10:'Precision'!$B$102))</f>
        <v>0.12451834557637199</v>
      </c>
      <c r="E10" s="1">
        <f>INDEX(Recall!$B$2:'Recall'!$B$102,ROWS(Recall!B10:'Recall'!$B$102))</f>
        <v>0.11694474498415</v>
      </c>
    </row>
    <row r="11" spans="1:7" x14ac:dyDescent="0.3">
      <c r="A11" s="1">
        <v>0.09</v>
      </c>
      <c r="B11" s="1">
        <f>INDEX(Accuracy!$B$2:'Accuracy'!$B$102,ROWS(Accuracy!B11:'Accuracy'!$B$102))</f>
        <v>0.122316496782643</v>
      </c>
      <c r="C11" s="1">
        <f>INDEX(Coverage!$B$2:'Coverage'!$B$102,ROWS(Coverage!B11:'Coverage'!$B$102))</f>
        <v>0.78606001936108405</v>
      </c>
      <c r="D11" s="1">
        <f>INDEX(Precision!$B$2:'Precision'!$B$102,ROWS(Precision!B11:'Precision'!$B$102))</f>
        <v>0.12609380635119499</v>
      </c>
      <c r="E11" s="1">
        <f>INDEX(Recall!$B$2:'Recall'!$B$102,ROWS(Recall!B11:'Recall'!$B$102))</f>
        <v>0.117419281362109</v>
      </c>
      <c r="G11" s="3">
        <f>STDEV(C2:C11)/AVERAGE(C2:C11)</f>
        <v>0.38230397871367333</v>
      </c>
    </row>
    <row r="12" spans="1:7" x14ac:dyDescent="0.3">
      <c r="A12" s="1">
        <v>0.1</v>
      </c>
      <c r="B12" s="1">
        <f>INDEX(Accuracy!$B$2:'Accuracy'!$B$102,ROWS(Accuracy!B12:'Accuracy'!$B$102))</f>
        <v>0.123569272820454</v>
      </c>
      <c r="C12" s="1">
        <f>INDEX(Coverage!$B$2:'Coverage'!$B$102,ROWS(Coverage!B12:'Coverage'!$B$102))</f>
        <v>0.80096046162898804</v>
      </c>
      <c r="D12" s="1">
        <f>INDEX(Precision!$B$2:'Precision'!$B$102,ROWS(Precision!B12:'Precision'!$B$102))</f>
        <v>0.12664426854962699</v>
      </c>
      <c r="E12" s="1">
        <f>INDEX(Recall!$B$2:'Recall'!$B$102,ROWS(Recall!B12:'Recall'!$B$102))</f>
        <v>0.118026687925896</v>
      </c>
      <c r="G12" s="3">
        <f t="shared" ref="G12:G75" si="0">STDEV(C3:C12)/AVERAGE(C3:C12)</f>
        <v>0.144297058063834</v>
      </c>
    </row>
    <row r="13" spans="1:7" x14ac:dyDescent="0.3">
      <c r="A13" s="1">
        <v>0.11</v>
      </c>
      <c r="B13" s="1">
        <f>INDEX(Accuracy!$B$2:'Accuracy'!$B$102,ROWS(Accuracy!B13:'Accuracy'!$B$102))</f>
        <v>0.12611278780631299</v>
      </c>
      <c r="C13" s="1">
        <f>INDEX(Coverage!$B$2:'Coverage'!$B$102,ROWS(Coverage!B13:'Coverage'!$B$102))</f>
        <v>0.81417155439136002</v>
      </c>
      <c r="D13" s="1">
        <f>INDEX(Precision!$B$2:'Precision'!$B$102,ROWS(Precision!B13:'Precision'!$B$102))</f>
        <v>0.12702389765199401</v>
      </c>
      <c r="E13" s="1">
        <f>INDEX(Recall!$B$2:'Recall'!$B$102,ROWS(Recall!B13:'Recall'!$B$102))</f>
        <v>0.118766964675512</v>
      </c>
      <c r="G13" s="3">
        <f t="shared" si="0"/>
        <v>0.10561155156687983</v>
      </c>
    </row>
    <row r="14" spans="1:7" x14ac:dyDescent="0.3">
      <c r="A14" s="1">
        <v>0.12</v>
      </c>
      <c r="B14" s="1">
        <f>INDEX(Accuracy!$B$2:'Accuracy'!$B$102,ROWS(Accuracy!B14:'Accuracy'!$B$102))</f>
        <v>0.12903593189453899</v>
      </c>
      <c r="C14" s="1">
        <f>INDEX(Coverage!$B$2:'Coverage'!$B$102,ROWS(Coverage!B14:'Coverage'!$B$102))</f>
        <v>0.82614885257103798</v>
      </c>
      <c r="D14" s="1">
        <f>INDEX(Precision!$B$2:'Precision'!$B$102,ROWS(Precision!B14:'Precision'!$B$102))</f>
        <v>0.127707230036255</v>
      </c>
      <c r="E14" s="1">
        <f>INDEX(Recall!$B$2:'Recall'!$B$102,ROWS(Recall!B14:'Recall'!$B$102))</f>
        <v>0.120000759258205</v>
      </c>
      <c r="G14" s="3">
        <f t="shared" si="0"/>
        <v>8.4155877520812952E-2</v>
      </c>
    </row>
    <row r="15" spans="1:7" x14ac:dyDescent="0.3">
      <c r="A15" s="5">
        <v>0.13</v>
      </c>
      <c r="B15" s="1">
        <f>INDEX(Accuracy!$B$2:'Accuracy'!$B$102,ROWS(Accuracy!B15:'Accuracy'!$B$102))</f>
        <v>0.138944251466317</v>
      </c>
      <c r="C15" s="5">
        <f>INDEX(Coverage!$B$2:'Coverage'!$B$102,ROWS(Coverage!B15:'Coverage'!$B$102))</f>
        <v>0.83607615359793497</v>
      </c>
      <c r="D15" s="1">
        <f>INDEX(Precision!$B$2:'Precision'!$B$102,ROWS(Precision!B15:'Precision'!$B$102))</f>
        <v>0.128257692234687</v>
      </c>
      <c r="E15" s="1">
        <f>INDEX(Recall!$B$2:'Recall'!$B$102,ROWS(Recall!B15:'Recall'!$B$102))</f>
        <v>0.120778998918057</v>
      </c>
      <c r="G15" s="3">
        <f t="shared" si="0"/>
        <v>7.0101946199862764E-2</v>
      </c>
    </row>
    <row r="16" spans="1:7" x14ac:dyDescent="0.3">
      <c r="A16" s="1">
        <v>0.14000000000000001</v>
      </c>
      <c r="B16" s="1">
        <f>INDEX(Accuracy!$B$2:'Accuracy'!$B$102,ROWS(Accuracy!B16:'Accuracy'!$B$102))</f>
        <v>0.14644192623806501</v>
      </c>
      <c r="C16" s="1">
        <f>INDEX(Coverage!$B$2:'Coverage'!$B$102,ROWS(Coverage!B16:'Coverage'!$B$102))</f>
        <v>0.84611734335554201</v>
      </c>
      <c r="D16" s="1">
        <f>INDEX(Precision!$B$2:'Precision'!$B$102,ROWS(Precision!B16:'Precision'!$B$102))</f>
        <v>0.130497503938652</v>
      </c>
      <c r="E16" s="1">
        <f>INDEX(Recall!$B$2:'Recall'!$B$102,ROWS(Recall!B16:'Recall'!$B$102))</f>
        <v>0.121291498206252</v>
      </c>
      <c r="G16" s="3">
        <f t="shared" si="0"/>
        <v>6.0315779026684994E-2</v>
      </c>
    </row>
    <row r="17" spans="1:10" x14ac:dyDescent="0.3">
      <c r="A17" s="1">
        <v>0.15</v>
      </c>
      <c r="B17" s="1">
        <f>INDEX(Accuracy!$B$2:'Accuracy'!$B$102,ROWS(Accuracy!B17:'Accuracy'!$B$102))</f>
        <v>0.14712525862232601</v>
      </c>
      <c r="C17" s="1">
        <f>INDEX(Coverage!$B$2:'Coverage'!$B$102,ROWS(Coverage!B17:'Coverage'!$B$102))</f>
        <v>0.85427936905643198</v>
      </c>
      <c r="D17" s="1">
        <f>INDEX(Precision!$B$2:'Precision'!$B$102,ROWS(Precision!B17:'Precision'!$B$102))</f>
        <v>0.131256762143386</v>
      </c>
      <c r="E17" s="1">
        <f>INDEX(Recall!$B$2:'Recall'!$B$102,ROWS(Recall!B17:'Recall'!$B$102))</f>
        <v>0.121671127308619</v>
      </c>
      <c r="G17" s="3">
        <f t="shared" si="0"/>
        <v>5.2092743131167275E-2</v>
      </c>
    </row>
    <row r="18" spans="1:10" x14ac:dyDescent="0.3">
      <c r="A18" s="1">
        <v>0.16</v>
      </c>
      <c r="B18" s="1">
        <f>INDEX(Accuracy!$B$2:'Accuracy'!$B$102,ROWS(Accuracy!B18:'Accuracy'!$B$102))</f>
        <v>0.14915627431998901</v>
      </c>
      <c r="C18" s="1">
        <f>INDEX(Coverage!$B$2:'Coverage'!$B$102,ROWS(Coverage!B18:'Coverage'!$B$102))</f>
        <v>0.86183398819353496</v>
      </c>
      <c r="D18" s="1">
        <f>INDEX(Precision!$B$2:'Precision'!$B$102,ROWS(Precision!B18:'Precision'!$B$102))</f>
        <v>0.13201602034811999</v>
      </c>
      <c r="E18" s="1">
        <f>INDEX(Recall!$B$2:'Recall'!$B$102,ROWS(Recall!B18:'Recall'!$B$102))</f>
        <v>0.122069737866105</v>
      </c>
      <c r="G18" s="3">
        <f t="shared" si="0"/>
        <v>4.5615136094552075E-2</v>
      </c>
    </row>
    <row r="19" spans="1:10" x14ac:dyDescent="0.3">
      <c r="A19" s="1">
        <v>0.17</v>
      </c>
      <c r="B19" s="1">
        <f>INDEX(Accuracy!$B$2:'Accuracy'!$B$102,ROWS(Accuracy!B19:'Accuracy'!$B$102))</f>
        <v>0.15485071085549401</v>
      </c>
      <c r="C19" s="1">
        <f>INDEX(Coverage!$B$2:'Coverage'!$B$102,ROWS(Coverage!B19:'Coverage'!$B$102))</f>
        <v>0.86805990547235401</v>
      </c>
      <c r="D19" s="1">
        <f>INDEX(Precision!$B$2:'Precision'!$B$102,ROWS(Precision!B19:'Precision'!$B$102))</f>
        <v>0.13302203746939201</v>
      </c>
      <c r="E19" s="1">
        <f>INDEX(Recall!$B$2:'Recall'!$B$102,ROWS(Recall!B19:'Recall'!$B$102))</f>
        <v>0.12374010591652</v>
      </c>
      <c r="G19" s="3">
        <f t="shared" si="0"/>
        <v>3.9951716642422017E-2</v>
      </c>
    </row>
    <row r="20" spans="1:10" x14ac:dyDescent="0.3">
      <c r="A20" s="1">
        <v>0.18</v>
      </c>
      <c r="B20" s="1">
        <f>INDEX(Accuracy!$B$2:'Accuracy'!$B$102,ROWS(Accuracy!B20:'Accuracy'!$B$102))</f>
        <v>0.175692348575442</v>
      </c>
      <c r="C20" s="1">
        <f>INDEX(Coverage!$B$2:'Coverage'!$B$102,ROWS(Coverage!B20:'Coverage'!$B$102))</f>
        <v>0.87426684129605403</v>
      </c>
      <c r="D20" s="1">
        <f>INDEX(Precision!$B$2:'Precision'!$B$102,ROWS(Precision!B20:'Precision'!$B$102))</f>
        <v>0.133439629481996</v>
      </c>
      <c r="E20" s="1">
        <f>INDEX(Recall!$B$2:'Recall'!$B$102,ROWS(Recall!B20:'Recall'!$B$102))</f>
        <v>0.12480306740314701</v>
      </c>
      <c r="G20" s="3">
        <f t="shared" si="0"/>
        <v>3.5372021941376466E-2</v>
      </c>
    </row>
    <row r="21" spans="1:10" x14ac:dyDescent="0.3">
      <c r="A21" s="1">
        <v>0.19</v>
      </c>
      <c r="B21" s="1">
        <f>INDEX(Accuracy!$B$2:'Accuracy'!$B$102,ROWS(Accuracy!B21:'Accuracy'!$B$102))</f>
        <v>0.18193724730937899</v>
      </c>
      <c r="C21" s="1">
        <f>INDEX(Coverage!$B$2:'Coverage'!$B$102,ROWS(Coverage!B21:'Coverage'!$B$102))</f>
        <v>0.87963859309454695</v>
      </c>
      <c r="D21" s="1">
        <f>INDEX(Precision!$B$2:'Precision'!$B$102,ROWS(Precision!B21:'Precision'!$B$102))</f>
        <v>0.133914165859955</v>
      </c>
      <c r="E21" s="1">
        <f>INDEX(Recall!$B$2:'Recall'!$B$102,ROWS(Recall!B21:'Recall'!$B$102))</f>
        <v>0.125562325607881</v>
      </c>
      <c r="G21" s="3">
        <f t="shared" si="0"/>
        <v>3.1194387606866724E-2</v>
      </c>
    </row>
    <row r="22" spans="1:10" x14ac:dyDescent="0.3">
      <c r="A22" s="1">
        <v>0.2</v>
      </c>
      <c r="B22" s="1">
        <f>INDEX(Accuracy!$B$2:'Accuracy'!$B$102,ROWS(Accuracy!B22:'Accuracy'!$B$102))</f>
        <v>0.18307613461648001</v>
      </c>
      <c r="C22" s="1">
        <f>INDEX(Coverage!$B$2:'Coverage'!$B$102,ROWS(Coverage!B22:'Coverage'!$B$102))</f>
        <v>0.88499136343792095</v>
      </c>
      <c r="D22" s="1">
        <f>INDEX(Precision!$B$2:'Precision'!$B$102,ROWS(Precision!B22:'Precision'!$B$102))</f>
        <v>0.13484425716075399</v>
      </c>
      <c r="E22" s="1">
        <f>INDEX(Recall!$B$2:'Recall'!$B$102,ROWS(Recall!B22:'Recall'!$B$102))</f>
        <v>0.12609380635119499</v>
      </c>
      <c r="G22" s="3">
        <f t="shared" si="0"/>
        <v>2.7664249172419605E-2</v>
      </c>
    </row>
    <row r="23" spans="1:10" x14ac:dyDescent="0.3">
      <c r="A23" s="1">
        <v>0.21</v>
      </c>
      <c r="B23" s="1">
        <f>INDEX(Accuracy!$B$2:'Accuracy'!$B$102,ROWS(Accuracy!B23:'Accuracy'!$B$102))</f>
        <v>0.18455668811571099</v>
      </c>
      <c r="C23" s="1">
        <f>INDEX(Coverage!$B$2:'Coverage'!$B$102,ROWS(Coverage!B23:'Coverage'!$B$102))</f>
        <v>0.88931913520490502</v>
      </c>
      <c r="D23" s="1">
        <f>INDEX(Precision!$B$2:'Precision'!$B$102,ROWS(Precision!B23:'Precision'!$B$102))</f>
        <v>0.138868325645844</v>
      </c>
      <c r="E23" s="1">
        <f>INDEX(Recall!$B$2:'Recall'!$B$102,ROWS(Recall!B23:'Recall'!$B$102))</f>
        <v>0.12713778638270401</v>
      </c>
      <c r="G23" s="3">
        <f t="shared" si="0"/>
        <v>2.4584241195383633E-2</v>
      </c>
    </row>
    <row r="24" spans="1:10" x14ac:dyDescent="0.3">
      <c r="A24" s="1">
        <v>0.22</v>
      </c>
      <c r="B24" s="1">
        <f>INDEX(Accuracy!$B$2:'Accuracy'!$B$102,ROWS(Accuracy!B24:'Accuracy'!$B$102))</f>
        <v>0.18751779511417299</v>
      </c>
      <c r="C24" s="1">
        <f>INDEX(Coverage!$B$2:'Coverage'!$B$102,ROWS(Coverage!B24:'Coverage'!$B$102))</f>
        <v>0.89374181424748</v>
      </c>
      <c r="D24" s="1">
        <f>INDEX(Precision!$B$2:'Precision'!$B$102,ROWS(Precision!B24:'Precision'!$B$102))</f>
        <v>0.139513695119868</v>
      </c>
      <c r="E24" s="1">
        <f>INDEX(Recall!$B$2:'Recall'!$B$102,ROWS(Recall!B24:'Recall'!$B$102))</f>
        <v>0.128010933318148</v>
      </c>
      <c r="G24" s="3">
        <f t="shared" si="0"/>
        <v>2.2032432129041393E-2</v>
      </c>
    </row>
    <row r="25" spans="1:10" x14ac:dyDescent="0.3">
      <c r="A25" s="1">
        <v>0.23</v>
      </c>
      <c r="B25" s="1">
        <f>INDEX(Accuracy!$B$2:'Accuracy'!$B$102,ROWS(Accuracy!B25:'Accuracy'!$B$102))</f>
        <v>0.18840992350473601</v>
      </c>
      <c r="C25" s="1">
        <f>INDEX(Coverage!$B$2:'Coverage'!$B$102,ROWS(Coverage!B25:'Coverage'!$B$102))</f>
        <v>0.89778486418768899</v>
      </c>
      <c r="D25" s="1">
        <f>INDEX(Precision!$B$2:'Precision'!$B$102,ROWS(Precision!B25:'Precision'!$B$102))</f>
        <v>0.14027295332460199</v>
      </c>
      <c r="E25" s="1">
        <f>INDEX(Recall!$B$2:'Recall'!$B$102,ROWS(Recall!B25:'Recall'!$B$102))</f>
        <v>0.128466488240989</v>
      </c>
      <c r="G25" s="4">
        <f t="shared" si="0"/>
        <v>1.973011698483532E-2</v>
      </c>
      <c r="I25" t="s">
        <v>10</v>
      </c>
      <c r="J25" s="6">
        <f>A15</f>
        <v>0.13</v>
      </c>
    </row>
    <row r="26" spans="1:10" x14ac:dyDescent="0.3">
      <c r="A26" s="1">
        <v>0.24</v>
      </c>
      <c r="B26" s="1">
        <f>INDEX(Accuracy!$B$2:'Accuracy'!$B$102,ROWS(Accuracy!B26:'Accuracy'!$B$102))</f>
        <v>0.18962473663231</v>
      </c>
      <c r="C26" s="1">
        <f>INDEX(Coverage!$B$2:'Coverage'!$B$102,ROWS(Coverage!B26:'Coverage'!$B$102))</f>
        <v>0.90171402539718704</v>
      </c>
      <c r="D26" s="1">
        <f>INDEX(Precision!$B$2:'Precision'!$B$102,ROWS(Precision!B26:'Precision'!$B$102))</f>
        <v>0.14127897044587401</v>
      </c>
      <c r="E26" s="1">
        <f>INDEX(Recall!$B$2:'Recall'!$B$102,ROWS(Recall!B26:'Recall'!$B$102))</f>
        <v>0.12903593189453899</v>
      </c>
      <c r="G26" s="3">
        <f t="shared" si="0"/>
        <v>1.7965368091324967E-2</v>
      </c>
      <c r="I26" t="s">
        <v>11</v>
      </c>
      <c r="J26" s="2">
        <f>C15</f>
        <v>0.83607615359793497</v>
      </c>
    </row>
    <row r="27" spans="1:10" x14ac:dyDescent="0.3">
      <c r="A27" s="1">
        <v>0.25</v>
      </c>
      <c r="B27" s="1">
        <f>INDEX(Accuracy!$B$2:'Accuracy'!$B$102,ROWS(Accuracy!B27:'Accuracy'!$B$102))</f>
        <v>0.192490936355181</v>
      </c>
      <c r="C27" s="1">
        <f>INDEX(Coverage!$B$2:'Coverage'!$B$102,ROWS(Coverage!B27:'Coverage'!$B$102))</f>
        <v>0.90486494694683295</v>
      </c>
      <c r="D27" s="1">
        <f>INDEX(Precision!$B$2:'Precision'!$B$102,ROWS(Precision!B27:'Precision'!$B$102))</f>
        <v>0.141829432644307</v>
      </c>
      <c r="E27" s="1">
        <f>INDEX(Recall!$B$2:'Recall'!$B$102,ROWS(Recall!B27:'Recall'!$B$102))</f>
        <v>0.12954843118273399</v>
      </c>
      <c r="G27" s="3">
        <f t="shared" si="0"/>
        <v>1.6389826206718219E-2</v>
      </c>
      <c r="I27" s="7" t="s">
        <v>12</v>
      </c>
      <c r="J27" s="8">
        <f>1-C15/C102</f>
        <v>0.13529908321718143</v>
      </c>
    </row>
    <row r="28" spans="1:10" x14ac:dyDescent="0.3">
      <c r="A28" s="1">
        <v>0.26</v>
      </c>
      <c r="B28" s="1">
        <f>INDEX(Accuracy!$B$2:'Accuracy'!$B$102,ROWS(Accuracy!B28:'Accuracy'!$B$102))</f>
        <v>0.19336408329062499</v>
      </c>
      <c r="C28" s="1">
        <f>INDEX(Coverage!$B$2:'Coverage'!$B$102,ROWS(Coverage!B28:'Coverage'!$B$102))</f>
        <v>0.908186701592544</v>
      </c>
      <c r="D28" s="1">
        <f>INDEX(Precision!$B$2:'Precision'!$B$102,ROWS(Precision!B28:'Precision'!$B$102))</f>
        <v>0.14349980069472101</v>
      </c>
      <c r="E28" s="1">
        <f>INDEX(Recall!$B$2:'Recall'!$B$102,ROWS(Recall!B28:'Recall'!$B$102))</f>
        <v>0.130801207220546</v>
      </c>
      <c r="G28" s="3">
        <f t="shared" si="0"/>
        <v>1.5092092174406907E-2</v>
      </c>
      <c r="I28" s="7" t="s">
        <v>13</v>
      </c>
      <c r="J28" s="9">
        <f>1-J25</f>
        <v>0.87</v>
      </c>
    </row>
    <row r="29" spans="1:10" x14ac:dyDescent="0.3">
      <c r="A29" s="1">
        <v>0.27</v>
      </c>
      <c r="B29" s="1">
        <f>INDEX(Accuracy!$B$2:'Accuracy'!$B$102,ROWS(Accuracy!B29:'Accuracy'!$B$102))</f>
        <v>0.19385760112370201</v>
      </c>
      <c r="C29" s="1">
        <f>INDEX(Coverage!$B$2:'Coverage'!$B$102,ROWS(Coverage!B29:'Coverage'!$B$102))</f>
        <v>0.91076817948863997</v>
      </c>
      <c r="D29" s="1">
        <f>INDEX(Precision!$B$2:'Precision'!$B$102,ROWS(Precision!B29:'Precision'!$B$102))</f>
        <v>0.147296091718391</v>
      </c>
      <c r="E29" s="1">
        <f>INDEX(Recall!$B$2:'Recall'!$B$102,ROWS(Recall!B29:'Recall'!$B$102))</f>
        <v>0.13142759523945099</v>
      </c>
      <c r="G29" s="3">
        <f t="shared" si="0"/>
        <v>1.3794127114427152E-2</v>
      </c>
    </row>
    <row r="30" spans="1:10" x14ac:dyDescent="0.3">
      <c r="A30" s="1">
        <v>0.28000000000000003</v>
      </c>
      <c r="B30" s="1">
        <f>INDEX(Accuracy!$B$2:'Accuracy'!$B$102,ROWS(Accuracy!B30:'Accuracy'!$B$102))</f>
        <v>0.194901581155211</v>
      </c>
      <c r="C30" s="1">
        <f>INDEX(Coverage!$B$2:'Coverage'!$B$102,ROWS(Coverage!B30:'Coverage'!$B$102))</f>
        <v>0.91359641630127397</v>
      </c>
      <c r="D30" s="1">
        <f>INDEX(Precision!$B$2:'Precision'!$B$102,ROWS(Precision!B30:'Precision'!$B$102))</f>
        <v>0.148093312833362</v>
      </c>
      <c r="E30" s="1">
        <f>INDEX(Recall!$B$2:'Recall'!$B$102,ROWS(Recall!B30:'Recall'!$B$102))</f>
        <v>0.139191010382856</v>
      </c>
      <c r="G30" s="3">
        <f t="shared" si="0"/>
        <v>1.2683514726540985E-2</v>
      </c>
      <c r="I30" t="s">
        <v>14</v>
      </c>
      <c r="J30">
        <v>1351</v>
      </c>
    </row>
    <row r="31" spans="1:10" x14ac:dyDescent="0.3">
      <c r="A31" s="1">
        <v>0.28999999999999998</v>
      </c>
      <c r="B31" s="1">
        <f>INDEX(Accuracy!$B$2:'Accuracy'!$B$102,ROWS(Accuracy!B31:'Accuracy'!$B$102))</f>
        <v>0.19562287644970899</v>
      </c>
      <c r="C31" s="1">
        <f>INDEX(Coverage!$B$2:'Coverage'!$B$102,ROWS(Coverage!B31:'Coverage'!$B$102))</f>
        <v>0.915988079646186</v>
      </c>
      <c r="D31" s="1">
        <f>INDEX(Precision!$B$2:'Precision'!$B$102,ROWS(Precision!B31:'Precision'!$B$102))</f>
        <v>0.14868173794203099</v>
      </c>
      <c r="E31" s="1">
        <f>INDEX(Recall!$B$2:'Recall'!$B$102,ROWS(Recall!B31:'Recall'!$B$102))</f>
        <v>0.149934513979842</v>
      </c>
      <c r="G31" s="3">
        <f t="shared" si="0"/>
        <v>1.1623782533731005E-2</v>
      </c>
      <c r="I31" t="s">
        <v>15</v>
      </c>
      <c r="J31" s="10">
        <f>J30*J25</f>
        <v>175.63</v>
      </c>
    </row>
    <row r="32" spans="1:10" x14ac:dyDescent="0.3">
      <c r="A32" s="1">
        <v>0.3</v>
      </c>
      <c r="B32" s="1">
        <f>INDEX(Accuracy!$B$2:'Accuracy'!$B$102,ROWS(Accuracy!B32:'Accuracy'!$B$102))</f>
        <v>0.19643907901979801</v>
      </c>
      <c r="C32" s="1">
        <f>INDEX(Coverage!$B$2:'Coverage'!$B$102,ROWS(Coverage!B32:'Coverage'!$B$102))</f>
        <v>0.91828483571550601</v>
      </c>
      <c r="D32" s="1">
        <f>INDEX(Precision!$B$2:'Precision'!$B$102,ROWS(Precision!B32:'Precision'!$B$102))</f>
        <v>0.14911831140975301</v>
      </c>
      <c r="E32" s="1">
        <f>INDEX(Recall!$B$2:'Recall'!$B$102,ROWS(Recall!B32:'Recall'!$B$102))</f>
        <v>0.15456598902871899</v>
      </c>
      <c r="G32" s="3">
        <f t="shared" si="0"/>
        <v>1.0722338863879088E-2</v>
      </c>
    </row>
    <row r="33" spans="1:7" x14ac:dyDescent="0.3">
      <c r="A33" s="1">
        <v>0.31</v>
      </c>
      <c r="B33" s="1">
        <f>INDEX(Accuracy!$B$2:'Accuracy'!$B$102,ROWS(Accuracy!B33:'Accuracy'!$B$102))</f>
        <v>0.197615929237135</v>
      </c>
      <c r="C33" s="1">
        <f>INDEX(Coverage!$B$2:'Coverage'!$B$102,ROWS(Coverage!B33:'Coverage'!$B$102))</f>
        <v>0.92060057323994504</v>
      </c>
      <c r="D33" s="1">
        <f>INDEX(Precision!$B$2:'Precision'!$B$102,ROWS(Precision!B33:'Precision'!$B$102))</f>
        <v>0.14972571797354001</v>
      </c>
      <c r="E33" s="1">
        <f>INDEX(Recall!$B$2:'Recall'!$B$102,ROWS(Recall!B33:'Recall'!$B$102))</f>
        <v>0.15765996621301001</v>
      </c>
      <c r="G33" s="3">
        <f t="shared" si="0"/>
        <v>9.8534588193423863E-3</v>
      </c>
    </row>
    <row r="34" spans="1:7" x14ac:dyDescent="0.3">
      <c r="A34" s="1">
        <v>0.32</v>
      </c>
      <c r="B34" s="1">
        <f>INDEX(Accuracy!$B$2:'Accuracy'!$B$102,ROWS(Accuracy!B34:'Accuracy'!$B$102))</f>
        <v>0.197995558339502</v>
      </c>
      <c r="C34" s="1">
        <f>INDEX(Coverage!$B$2:'Coverage'!$B$102,ROWS(Coverage!B34:'Coverage'!$B$102))</f>
        <v>0.92285936639902799</v>
      </c>
      <c r="D34" s="1">
        <f>INDEX(Precision!$B$2:'Precision'!$B$102,ROWS(Precision!B34:'Precision'!$B$102))</f>
        <v>0.15095951255623299</v>
      </c>
      <c r="E34" s="1">
        <f>INDEX(Recall!$B$2:'Recall'!$B$102,ROWS(Recall!B34:'Recall'!$B$102))</f>
        <v>0.25850843725680001</v>
      </c>
      <c r="G34" s="3">
        <f t="shared" si="0"/>
        <v>9.1195235197300741E-3</v>
      </c>
    </row>
    <row r="35" spans="1:7" x14ac:dyDescent="0.3">
      <c r="A35" s="1">
        <v>0.33</v>
      </c>
      <c r="B35" s="1">
        <f>INDEX(Accuracy!$B$2:'Accuracy'!$B$102,ROWS(Accuracy!B35:'Accuracy'!$B$102))</f>
        <v>0.19871685363399999</v>
      </c>
      <c r="C35" s="1">
        <f>INDEX(Coverage!$B$2:'Coverage'!$B$102,ROWS(Coverage!B35:'Coverage'!$B$102))</f>
        <v>0.924624641725035</v>
      </c>
      <c r="D35" s="1">
        <f>INDEX(Precision!$B$2:'Precision'!$B$102,ROWS(Precision!B35:'Precision'!$B$102))</f>
        <v>0.15156691912001999</v>
      </c>
      <c r="E35" s="1">
        <f>INDEX(Recall!$B$2:'Recall'!$B$102,ROWS(Recall!B35:'Recall'!$B$102))</f>
        <v>0.26627185240020501</v>
      </c>
      <c r="G35" s="3">
        <f t="shared" si="0"/>
        <v>8.4406102874757614E-3</v>
      </c>
    </row>
    <row r="36" spans="1:7" x14ac:dyDescent="0.3">
      <c r="A36" s="1">
        <v>0.34</v>
      </c>
      <c r="B36" s="1">
        <f>INDEX(Accuracy!$B$2:'Accuracy'!$B$102,ROWS(Accuracy!B36:'Accuracy'!$B$102))</f>
        <v>0.20811267391758301</v>
      </c>
      <c r="C36" s="1">
        <f>INDEX(Coverage!$B$2:'Coverage'!$B$102,ROWS(Coverage!B36:'Coverage'!$B$102))</f>
        <v>0.92650380578175096</v>
      </c>
      <c r="D36" s="1">
        <f>INDEX(Precision!$B$2:'Precision'!$B$102,ROWS(Precision!B36:'Precision'!$B$102))</f>
        <v>0.158741909154756</v>
      </c>
      <c r="E36" s="1">
        <f>INDEX(Recall!$B$2:'Recall'!$B$102,ROWS(Recall!B36:'Recall'!$B$102))</f>
        <v>0.487918303817171</v>
      </c>
      <c r="G36" s="3">
        <f t="shared" si="0"/>
        <v>7.903858053110651E-3</v>
      </c>
    </row>
    <row r="37" spans="1:7" x14ac:dyDescent="0.3">
      <c r="A37" s="1">
        <v>0.35</v>
      </c>
      <c r="B37" s="1">
        <f>INDEX(Accuracy!$B$2:'Accuracy'!$B$102,ROWS(Accuracy!B37:'Accuracy'!$B$102))</f>
        <v>0.20940341286563</v>
      </c>
      <c r="C37" s="1">
        <f>INDEX(Coverage!$B$2:'Coverage'!$B$102,ROWS(Coverage!B37:'Coverage'!$B$102))</f>
        <v>0.92821213674240299</v>
      </c>
      <c r="D37" s="1">
        <f>INDEX(Precision!$B$2:'Precision'!$B$102,ROWS(Precision!B37:'Precision'!$B$102))</f>
        <v>0.166676157394226</v>
      </c>
      <c r="E37" s="1">
        <f>INDEX(Recall!$B$2:'Recall'!$B$102,ROWS(Recall!B37:'Recall'!$B$102))</f>
        <v>0.489911356604597</v>
      </c>
      <c r="G37" s="3">
        <f t="shared" si="0"/>
        <v>7.3779404612057441E-3</v>
      </c>
    </row>
    <row r="38" spans="1:7" x14ac:dyDescent="0.3">
      <c r="A38" s="1">
        <v>0.36</v>
      </c>
      <c r="B38" s="1">
        <f>INDEX(Accuracy!$B$2:'Accuracy'!$B$102,ROWS(Accuracy!B38:'Accuracy'!$B$102))</f>
        <v>0.21056128162785001</v>
      </c>
      <c r="C38" s="1">
        <f>INDEX(Coverage!$B$2:'Coverage'!$B$102,ROWS(Coverage!B38:'Coverage'!$B$102))</f>
        <v>0.92982556042746201</v>
      </c>
      <c r="D38" s="1">
        <f>INDEX(Precision!$B$2:'Precision'!$B$102,ROWS(Precision!B38:'Precision'!$B$102))</f>
        <v>0.172712260121861</v>
      </c>
      <c r="E38" s="1">
        <f>INDEX(Recall!$B$2:'Recall'!$B$102,ROWS(Recall!B38:'Recall'!$B$102))</f>
        <v>0.49385949926921402</v>
      </c>
      <c r="G38" s="3">
        <f t="shared" si="0"/>
        <v>6.949401574876184E-3</v>
      </c>
    </row>
    <row r="39" spans="1:7" x14ac:dyDescent="0.3">
      <c r="A39" s="1">
        <v>0.37</v>
      </c>
      <c r="B39" s="1">
        <f>INDEX(Accuracy!$B$2:'Accuracy'!$B$102,ROWS(Accuracy!B39:'Accuracy'!$B$102))</f>
        <v>0.21469923884365</v>
      </c>
      <c r="C39" s="1">
        <f>INDEX(Coverage!$B$2:'Coverage'!$B$102,ROWS(Coverage!B39:'Coverage'!$B$102))</f>
        <v>0.93121120665110202</v>
      </c>
      <c r="D39" s="1">
        <f>INDEX(Precision!$B$2:'Precision'!$B$102,ROWS(Precision!B39:'Precision'!$B$102))</f>
        <v>0.17736271662585701</v>
      </c>
      <c r="E39" s="1">
        <f>INDEX(Recall!$B$2:'Recall'!$B$102,ROWS(Recall!B39:'Recall'!$B$102))</f>
        <v>0.49699143936374202</v>
      </c>
      <c r="G39" s="3">
        <f t="shared" si="0"/>
        <v>6.473286728390361E-3</v>
      </c>
    </row>
    <row r="40" spans="1:7" x14ac:dyDescent="0.3">
      <c r="A40" s="1">
        <v>0.38</v>
      </c>
      <c r="B40" s="1">
        <f>INDEX(Accuracy!$B$2:'Accuracy'!$B$102,ROWS(Accuracy!B40:'Accuracy'!$B$102))</f>
        <v>0.21623673670823601</v>
      </c>
      <c r="C40" s="1">
        <f>INDEX(Coverage!$B$2:'Coverage'!$B$102,ROWS(Coverage!B40:'Coverage'!$B$102))</f>
        <v>0.93274870451568803</v>
      </c>
      <c r="D40" s="1">
        <f>INDEX(Precision!$B$2:'Precision'!$B$102,ROWS(Precision!B40:'Precision'!$B$102))</f>
        <v>0.25512973824573398</v>
      </c>
      <c r="E40" s="1">
        <f>INDEX(Recall!$B$2:'Recall'!$B$102,ROWS(Recall!B40:'Recall'!$B$102))</f>
        <v>0.50025624964409798</v>
      </c>
      <c r="G40" s="3">
        <f t="shared" si="0"/>
        <v>6.0808762703819979E-3</v>
      </c>
    </row>
    <row r="41" spans="1:7" x14ac:dyDescent="0.3">
      <c r="A41" s="1">
        <v>0.39</v>
      </c>
      <c r="B41" s="1">
        <f>INDEX(Accuracy!$B$2:'Accuracy'!$B$102,ROWS(Accuracy!B41:'Accuracy'!$B$102))</f>
        <v>0.21908395497598801</v>
      </c>
      <c r="C41" s="1">
        <f>INDEX(Coverage!$B$2:'Coverage'!$B$102,ROWS(Coverage!B41:'Coverage'!$B$102))</f>
        <v>0.93415333219444596</v>
      </c>
      <c r="D41" s="1">
        <f>INDEX(Precision!$B$2:'Precision'!$B$102,ROWS(Precision!B41:'Precision'!$B$102))</f>
        <v>0.281248220488583</v>
      </c>
      <c r="E41" s="1">
        <f>INDEX(Recall!$B$2:'Recall'!$B$102,ROWS(Recall!B41:'Recall'!$B$102))</f>
        <v>0.51640946794981302</v>
      </c>
      <c r="G41" s="3">
        <f t="shared" si="0"/>
        <v>5.7003007211444464E-3</v>
      </c>
    </row>
    <row r="42" spans="1:7" x14ac:dyDescent="0.3">
      <c r="A42" s="1">
        <v>0.4</v>
      </c>
      <c r="B42" s="1">
        <f>INDEX(Accuracy!$B$2:'Accuracy'!$B$102,ROWS(Accuracy!B42:'Accuracy'!$B$102))</f>
        <v>0.220507564109865</v>
      </c>
      <c r="C42" s="1">
        <f>INDEX(Coverage!$B$2:'Coverage'!$B$102,ROWS(Coverage!B42:'Coverage'!$B$102))</f>
        <v>0.93551999696296695</v>
      </c>
      <c r="D42" s="1">
        <f>INDEX(Precision!$B$2:'Precision'!$B$102,ROWS(Precision!B42:'Precision'!$B$102))</f>
        <v>0.28880283962568598</v>
      </c>
      <c r="E42" s="1">
        <f>INDEX(Recall!$B$2:'Recall'!$B$102,ROWS(Recall!B42:'Recall'!$B$102))</f>
        <v>0.52732380464286399</v>
      </c>
      <c r="G42" s="3">
        <f t="shared" si="0"/>
        <v>5.3427990391294458E-3</v>
      </c>
    </row>
    <row r="43" spans="1:7" x14ac:dyDescent="0.3">
      <c r="A43" s="1">
        <v>0.41</v>
      </c>
      <c r="B43" s="1">
        <f>INDEX(Accuracy!$B$2:'Accuracy'!$B$102,ROWS(Accuracy!B43:'Accuracy'!$B$102))</f>
        <v>0.22158950705161101</v>
      </c>
      <c r="C43" s="1">
        <f>INDEX(Coverage!$B$2:'Coverage'!$B$102,ROWS(Coverage!B43:'Coverage'!$B$102))</f>
        <v>0.93681073591101505</v>
      </c>
      <c r="D43" s="1">
        <f>INDEX(Precision!$B$2:'Precision'!$B$102,ROWS(Precision!B43:'Precision'!$B$102))</f>
        <v>0.50932938519066895</v>
      </c>
      <c r="E43" s="1">
        <f>INDEX(Recall!$B$2:'Recall'!$B$102,ROWS(Recall!B43:'Recall'!$B$102))</f>
        <v>0.55065201298331501</v>
      </c>
      <c r="G43" s="3">
        <f t="shared" si="0"/>
        <v>5.040241837798911E-3</v>
      </c>
    </row>
    <row r="44" spans="1:7" x14ac:dyDescent="0.3">
      <c r="A44" s="1">
        <v>0.42</v>
      </c>
      <c r="B44" s="1">
        <f>INDEX(Accuracy!$B$2:'Accuracy'!$B$102,ROWS(Accuracy!B44:'Accuracy'!$B$102))</f>
        <v>0.22341172674297199</v>
      </c>
      <c r="C44" s="1">
        <f>INDEX(Coverage!$B$2:'Coverage'!$B$102,ROWS(Coverage!B44:'Coverage'!$B$102))</f>
        <v>0.93791166030787898</v>
      </c>
      <c r="D44" s="1">
        <f>INDEX(Precision!$B$2:'Precision'!$B$102,ROWS(Precision!B44:'Precision'!$B$102))</f>
        <v>0.51084790160013704</v>
      </c>
      <c r="E44" s="1">
        <f>INDEX(Recall!$B$2:'Recall'!$B$102,ROWS(Recall!B44:'Recall'!$B$102))</f>
        <v>0.55427747091091994</v>
      </c>
      <c r="G44" s="3">
        <f t="shared" si="0"/>
        <v>4.7912568550348101E-3</v>
      </c>
    </row>
    <row r="45" spans="1:7" x14ac:dyDescent="0.3">
      <c r="A45" s="1">
        <v>0.43</v>
      </c>
      <c r="B45" s="1">
        <f>INDEX(Accuracy!$B$2:'Accuracy'!$B$102,ROWS(Accuracy!B45:'Accuracy'!$B$102))</f>
        <v>0.225461723895754</v>
      </c>
      <c r="C45" s="1">
        <f>INDEX(Coverage!$B$2:'Coverage'!$B$102,ROWS(Coverage!B45:'Coverage'!$B$102))</f>
        <v>0.93889869597403297</v>
      </c>
      <c r="D45" s="1">
        <f>INDEX(Precision!$B$2:'Precision'!$B$102,ROWS(Precision!B45:'Precision'!$B$102))</f>
        <v>0.51561224683484197</v>
      </c>
      <c r="E45" s="1">
        <f>INDEX(Recall!$B$2:'Recall'!$B$102,ROWS(Recall!B45:'Recall'!$B$102))</f>
        <v>0.59863713152250297</v>
      </c>
      <c r="G45" s="3">
        <f t="shared" si="0"/>
        <v>4.5078650458705675E-3</v>
      </c>
    </row>
    <row r="46" spans="1:7" x14ac:dyDescent="0.3">
      <c r="A46" s="1">
        <v>0.44</v>
      </c>
      <c r="B46" s="1">
        <f>INDEX(Accuracy!$B$2:'Accuracy'!$B$102,ROWS(Accuracy!B46:'Accuracy'!$B$102))</f>
        <v>0.22671449993356499</v>
      </c>
      <c r="C46" s="1">
        <f>INDEX(Coverage!$B$2:'Coverage'!$B$102,ROWS(Coverage!B46:'Coverage'!$B$102))</f>
        <v>0.94001860182601604</v>
      </c>
      <c r="D46" s="1">
        <f>INDEX(Precision!$B$2:'Precision'!$B$102,ROWS(Precision!B46:'Precision'!$B$102))</f>
        <v>0.52850065486020203</v>
      </c>
      <c r="E46" s="1">
        <f>INDEX(Recall!$B$2:'Recall'!$B$102,ROWS(Recall!B46:'Recall'!$B$102))</f>
        <v>0.60605888047377698</v>
      </c>
      <c r="G46" s="3">
        <f t="shared" si="0"/>
        <v>4.2683773290729376E-3</v>
      </c>
    </row>
    <row r="47" spans="1:7" x14ac:dyDescent="0.3">
      <c r="A47" s="1">
        <v>0.45</v>
      </c>
      <c r="B47" s="1">
        <f>INDEX(Accuracy!$B$2:'Accuracy'!$B$102,ROWS(Accuracy!B47:'Accuracy'!$B$102))</f>
        <v>0.22779644287531101</v>
      </c>
      <c r="C47" s="1">
        <f>INDEX(Coverage!$B$2:'Coverage'!$B$102,ROWS(Coverage!B47:'Coverage'!$B$102))</f>
        <v>0.94111952622287998</v>
      </c>
      <c r="D47" s="1">
        <f>INDEX(Precision!$B$2:'Precision'!$B$102,ROWS(Precision!B47:'Precision'!$B$102))</f>
        <v>0.54097147087295705</v>
      </c>
      <c r="E47" s="1">
        <f>INDEX(Recall!$B$2:'Recall'!$B$102,ROWS(Recall!B47:'Recall'!$B$102))</f>
        <v>0.64523660383805004</v>
      </c>
      <c r="G47" s="3">
        <f t="shared" si="0"/>
        <v>4.0615876885274843E-3</v>
      </c>
    </row>
    <row r="48" spans="1:7" x14ac:dyDescent="0.3">
      <c r="A48" s="1">
        <v>0.46</v>
      </c>
      <c r="B48" s="1">
        <f>INDEX(Accuracy!$B$2:'Accuracy'!$B$102,ROWS(Accuracy!B48:'Accuracy'!$B$102))</f>
        <v>0.22906820036823999</v>
      </c>
      <c r="C48" s="1">
        <f>INDEX(Coverage!$B$2:'Coverage'!$B$102,ROWS(Coverage!B48:'Coverage'!$B$102))</f>
        <v>0.94239128371581005</v>
      </c>
      <c r="D48" s="1">
        <f>INDEX(Precision!$B$2:'Precision'!$B$102,ROWS(Precision!B48:'Precision'!$B$102))</f>
        <v>0.56397699447639704</v>
      </c>
      <c r="E48" s="1">
        <f>INDEX(Recall!$B$2:'Recall'!$B$102,ROWS(Recall!B48:'Recall'!$B$102))</f>
        <v>0.67788470664161105</v>
      </c>
      <c r="G48" s="3">
        <f t="shared" si="0"/>
        <v>3.919922679956586E-3</v>
      </c>
    </row>
    <row r="49" spans="1:7" x14ac:dyDescent="0.3">
      <c r="A49" s="1">
        <v>0.47</v>
      </c>
      <c r="B49" s="1">
        <f>INDEX(Accuracy!$B$2:'Accuracy'!$B$102,ROWS(Accuracy!B49:'Accuracy'!$B$102))</f>
        <v>0.23047282804699801</v>
      </c>
      <c r="C49" s="1">
        <f>INDEX(Coverage!$B$2:'Coverage'!$B$102,ROWS(Coverage!B49:'Coverage'!$B$102))</f>
        <v>0.94332137501660895</v>
      </c>
      <c r="D49" s="1">
        <f>INDEX(Precision!$B$2:'Precision'!$B$102,ROWS(Precision!B49:'Precision'!$B$102))</f>
        <v>0.59123436402634599</v>
      </c>
      <c r="E49" s="1">
        <f>INDEX(Recall!$B$2:'Recall'!$B$102,ROWS(Recall!B49:'Recall'!$B$102))</f>
        <v>0.70073837860410404</v>
      </c>
      <c r="G49" s="3">
        <f t="shared" si="0"/>
        <v>3.7482887704756254E-3</v>
      </c>
    </row>
    <row r="50" spans="1:7" x14ac:dyDescent="0.3">
      <c r="A50" s="1">
        <v>0.48</v>
      </c>
      <c r="B50" s="1">
        <f>INDEX(Accuracy!$B$2:'Accuracy'!$B$102,ROWS(Accuracy!B50:'Accuracy'!$B$102))</f>
        <v>0.23295939866750201</v>
      </c>
      <c r="C50" s="1">
        <f>INDEX(Coverage!$B$2:'Coverage'!$B$102,ROWS(Coverage!B50:'Coverage'!$B$102))</f>
        <v>0.944270447772526</v>
      </c>
      <c r="D50" s="1">
        <f>INDEX(Precision!$B$2:'Precision'!$B$102,ROWS(Precision!B50:'Precision'!$B$102))</f>
        <v>0.61511303456523003</v>
      </c>
      <c r="E50" s="1">
        <f>INDEX(Recall!$B$2:'Recall'!$B$102,ROWS(Recall!B50:'Recall'!$B$102))</f>
        <v>0.72531936298236599</v>
      </c>
      <c r="G50" s="3">
        <f t="shared" si="0"/>
        <v>3.6031529573409384E-3</v>
      </c>
    </row>
    <row r="51" spans="1:7" x14ac:dyDescent="0.3">
      <c r="A51" s="1">
        <v>0.49</v>
      </c>
      <c r="B51" s="1">
        <f>INDEX(Accuracy!$B$2:'Accuracy'!$B$102,ROWS(Accuracy!B51:'Accuracy'!$B$102))</f>
        <v>0.234231156160431</v>
      </c>
      <c r="C51" s="1">
        <f>INDEX(Coverage!$B$2:'Coverage'!$B$102,ROWS(Coverage!B51:'Coverage'!$B$102))</f>
        <v>0.94514359470797005</v>
      </c>
      <c r="D51" s="1">
        <f>INDEX(Precision!$B$2:'Precision'!$B$102,ROWS(Precision!B51:'Precision'!$B$102))</f>
        <v>0.618681548127479</v>
      </c>
      <c r="E51" s="1">
        <f>INDEX(Recall!$B$2:'Recall'!$B$102,ROWS(Recall!B51:'Recall'!$B$102))</f>
        <v>0.73733462407228101</v>
      </c>
      <c r="G51" s="3">
        <f t="shared" si="0"/>
        <v>3.4650373727806759E-3</v>
      </c>
    </row>
    <row r="52" spans="1:7" x14ac:dyDescent="0.3">
      <c r="A52" s="1">
        <v>0.5</v>
      </c>
      <c r="B52" s="1">
        <f>INDEX(Accuracy!$B$2:'Accuracy'!$B$102,ROWS(Accuracy!B52:'Accuracy'!$B$102))</f>
        <v>0.23882466829907201</v>
      </c>
      <c r="C52" s="1">
        <f>INDEX(Coverage!$B$2:'Coverage'!$B$102,ROWS(Coverage!B52:'Coverage'!$B$102))</f>
        <v>0.94611164891900601</v>
      </c>
      <c r="D52" s="1">
        <f>INDEX(Precision!$B$2:'Precision'!$B$102,ROWS(Precision!B52:'Precision'!$B$102))</f>
        <v>0.68392080936924604</v>
      </c>
      <c r="E52" s="1">
        <f>INDEX(Recall!$B$2:'Recall'!$B$102,ROWS(Recall!B52:'Recall'!$B$102))</f>
        <v>0.75648691228669596</v>
      </c>
      <c r="G52" s="3">
        <f t="shared" si="0"/>
        <v>3.3621802962057997E-3</v>
      </c>
    </row>
    <row r="53" spans="1:7" x14ac:dyDescent="0.3">
      <c r="A53" s="1">
        <v>0.51</v>
      </c>
      <c r="B53" s="1">
        <f>INDEX(Accuracy!$B$2:'Accuracy'!$B$102,ROWS(Accuracy!B53:'Accuracy'!$B$102))</f>
        <v>0.239678833779398</v>
      </c>
      <c r="C53" s="1">
        <f>INDEX(Coverage!$B$2:'Coverage'!$B$102,ROWS(Coverage!B53:'Coverage'!$B$102))</f>
        <v>0.94700377730956897</v>
      </c>
      <c r="D53" s="1">
        <f>INDEX(Precision!$B$2:'Precision'!$B$102,ROWS(Precision!B53:'Precision'!$B$102))</f>
        <v>0.701858284456086</v>
      </c>
      <c r="E53" s="1">
        <f>INDEX(Recall!$B$2:'Recall'!$B$102,ROWS(Recall!B53:'Recall'!$B$102))</f>
        <v>0.76979291232465896</v>
      </c>
      <c r="G53" s="3">
        <f t="shared" si="0"/>
        <v>3.2809262281255133E-3</v>
      </c>
    </row>
    <row r="54" spans="1:7" x14ac:dyDescent="0.3">
      <c r="A54" s="1">
        <v>0.52</v>
      </c>
      <c r="B54" s="1">
        <f>INDEX(Accuracy!$B$2:'Accuracy'!$B$102,ROWS(Accuracy!B54:'Accuracy'!$B$102))</f>
        <v>0.24015337015735599</v>
      </c>
      <c r="C54" s="1">
        <f>INDEX(Coverage!$B$2:'Coverage'!$B$102,ROWS(Coverage!B54:'Coverage'!$B$102))</f>
        <v>0.94795285006548602</v>
      </c>
      <c r="D54" s="1">
        <f>INDEX(Precision!$B$2:'Precision'!$B$102,ROWS(Precision!B54:'Precision'!$B$102))</f>
        <v>0.72674297211624195</v>
      </c>
      <c r="E54" s="1">
        <f>INDEX(Recall!$B$2:'Recall'!$B$102,ROWS(Recall!B54:'Recall'!$B$102))</f>
        <v>0.776626236167265</v>
      </c>
      <c r="G54" s="3">
        <f t="shared" si="0"/>
        <v>3.2044171307677592E-3</v>
      </c>
    </row>
    <row r="55" spans="1:7" x14ac:dyDescent="0.3">
      <c r="A55" s="1">
        <v>0.53</v>
      </c>
      <c r="B55" s="1">
        <f>INDEX(Accuracy!$B$2:'Accuracy'!$B$102,ROWS(Accuracy!B55:'Accuracy'!$B$102))</f>
        <v>0.24083670254161699</v>
      </c>
      <c r="C55" s="1">
        <f>INDEX(Coverage!$B$2:'Coverage'!$B$102,ROWS(Coverage!B55:'Coverage'!$B$102))</f>
        <v>0.94869312681510198</v>
      </c>
      <c r="D55" s="1">
        <f>INDEX(Precision!$B$2:'Precision'!$B$102,ROWS(Precision!B55:'Precision'!$B$102))</f>
        <v>0.74141563692272605</v>
      </c>
      <c r="E55" s="1">
        <f>INDEX(Recall!$B$2:'Recall'!$B$102,ROWS(Recall!B55:'Recall'!$B$102))</f>
        <v>0.78302298654214797</v>
      </c>
      <c r="G55" s="3">
        <f t="shared" si="0"/>
        <v>3.0779483495472536E-3</v>
      </c>
    </row>
    <row r="56" spans="1:7" x14ac:dyDescent="0.3">
      <c r="A56" s="1">
        <v>0.54</v>
      </c>
      <c r="B56" s="1">
        <f>INDEX(Accuracy!$B$2:'Accuracy'!$B$102,ROWS(Accuracy!B56:'Accuracy'!$B$102))</f>
        <v>0.24159596074635101</v>
      </c>
      <c r="C56" s="1">
        <f>INDEX(Coverage!$B$2:'Coverage'!$B$102,ROWS(Coverage!B56:'Coverage'!$B$102))</f>
        <v>0.94933849628912503</v>
      </c>
      <c r="D56" s="1">
        <f>INDEX(Precision!$B$2:'Precision'!$B$102,ROWS(Precision!B56:'Precision'!$B$102))</f>
        <v>0.75250080671184205</v>
      </c>
      <c r="E56" s="1">
        <f>INDEX(Recall!$B$2:'Recall'!$B$102,ROWS(Recall!B56:'Recall'!$B$102))</f>
        <v>0.78452252149649804</v>
      </c>
      <c r="G56" s="3">
        <f t="shared" si="0"/>
        <v>2.9242915370983019E-3</v>
      </c>
    </row>
    <row r="57" spans="1:7" x14ac:dyDescent="0.3">
      <c r="A57" s="1">
        <v>0.55000000000000004</v>
      </c>
      <c r="B57" s="1">
        <f>INDEX(Accuracy!$B$2:'Accuracy'!$B$102,ROWS(Accuracy!B57:'Accuracy'!$B$102))</f>
        <v>0.245012622667654</v>
      </c>
      <c r="C57" s="1">
        <f>INDEX(Coverage!$B$2:'Coverage'!$B$102,ROWS(Coverage!B57:'Coverage'!$B$102))</f>
        <v>0.950002847218268</v>
      </c>
      <c r="D57" s="1">
        <f>INDEX(Precision!$B$2:'Precision'!$B$102,ROWS(Precision!B57:'Precision'!$B$102))</f>
        <v>0.77861928895469101</v>
      </c>
      <c r="E57" s="1">
        <f>INDEX(Recall!$B$2:'Recall'!$B$102,ROWS(Recall!B57:'Recall'!$B$102))</f>
        <v>0.78666742592487104</v>
      </c>
      <c r="G57" s="3">
        <f t="shared" si="0"/>
        <v>2.7595476758895537E-3</v>
      </c>
    </row>
    <row r="58" spans="1:7" x14ac:dyDescent="0.3">
      <c r="A58" s="1">
        <v>0.56000000000000005</v>
      </c>
      <c r="B58" s="1">
        <f>INDEX(Accuracy!$B$2:'Accuracy'!$B$102,ROWS(Accuracy!B58:'Accuracy'!$B$102))</f>
        <v>0.24702465691019901</v>
      </c>
      <c r="C58" s="1">
        <f>INDEX(Coverage!$B$2:'Coverage'!$B$102,ROWS(Coverage!B58:'Coverage'!$B$102))</f>
        <v>0.95062923523717302</v>
      </c>
      <c r="D58" s="1">
        <f>INDEX(Precision!$B$2:'Precision'!$B$102,ROWS(Precision!B58:'Precision'!$B$102))</f>
        <v>0.782586413074426</v>
      </c>
      <c r="E58" s="1">
        <f>INDEX(Recall!$B$2:'Recall'!$B$102,ROWS(Recall!B58:'Recall'!$B$102))</f>
        <v>0.78985631038475401</v>
      </c>
      <c r="G58" s="3">
        <f t="shared" si="0"/>
        <v>2.6343192741551586E-3</v>
      </c>
    </row>
    <row r="59" spans="1:7" x14ac:dyDescent="0.3">
      <c r="A59" s="1">
        <v>0.56999999999999995</v>
      </c>
      <c r="B59" s="1">
        <f>INDEX(Accuracy!$B$2:'Accuracy'!$B$102,ROWS(Accuracy!B59:'Accuracy'!$B$102))</f>
        <v>0.247764933659814</v>
      </c>
      <c r="C59" s="1">
        <f>INDEX(Coverage!$B$2:'Coverage'!$B$102,ROWS(Coverage!B59:'Coverage'!$B$102))</f>
        <v>0.95131256762143401</v>
      </c>
      <c r="D59" s="1">
        <f>INDEX(Precision!$B$2:'Precision'!$B$102,ROWS(Precision!B59:'Precision'!$B$102))</f>
        <v>0.79167853007611599</v>
      </c>
      <c r="E59" s="1">
        <f>INDEX(Recall!$B$2:'Recall'!$B$102,ROWS(Recall!B59:'Recall'!$B$102))</f>
        <v>0.80663591670937496</v>
      </c>
      <c r="G59" s="3">
        <f t="shared" si="0"/>
        <v>2.5054462852953136E-3</v>
      </c>
    </row>
    <row r="60" spans="1:7" x14ac:dyDescent="0.3">
      <c r="A60" s="1">
        <v>0.57999999999999996</v>
      </c>
      <c r="B60" s="1">
        <f>INDEX(Accuracy!$B$2:'Accuracy'!$B$102,ROWS(Accuracy!B60:'Accuracy'!$B$102))</f>
        <v>0.24873298787084999</v>
      </c>
      <c r="C60" s="1">
        <f>INDEX(Coverage!$B$2:'Coverage'!$B$102,ROWS(Coverage!B60:'Coverage'!$B$102))</f>
        <v>0.95195793709545795</v>
      </c>
      <c r="D60" s="1">
        <f>INDEX(Precision!$B$2:'Precision'!$B$102,ROWS(Precision!B60:'Precision'!$B$102))</f>
        <v>0.79488639599111699</v>
      </c>
      <c r="E60" s="1">
        <f>INDEX(Recall!$B$2:'Recall'!$B$102,ROWS(Recall!B60:'Recall'!$B$102))</f>
        <v>0.81726553157565096</v>
      </c>
      <c r="G60" s="3">
        <f t="shared" si="0"/>
        <v>2.3806232530238502E-3</v>
      </c>
    </row>
    <row r="61" spans="1:7" x14ac:dyDescent="0.3">
      <c r="A61" s="1">
        <v>0.59</v>
      </c>
      <c r="B61" s="1">
        <f>INDEX(Accuracy!$B$2:'Accuracy'!$B$102,ROWS(Accuracy!B61:'Accuracy'!$B$102))</f>
        <v>0.24930243152440101</v>
      </c>
      <c r="C61" s="1">
        <f>INDEX(Coverage!$B$2:'Coverage'!$B$102,ROWS(Coverage!B61:'Coverage'!$B$102))</f>
        <v>0.95264126947971794</v>
      </c>
      <c r="D61" s="1">
        <f>INDEX(Precision!$B$2:'Precision'!$B$102,ROWS(Precision!B61:'Precision'!$B$102))</f>
        <v>0.79689843023366203</v>
      </c>
      <c r="E61" s="1">
        <f>INDEX(Recall!$B$2:'Recall'!$B$102,ROWS(Recall!B61:'Recall'!$B$102))</f>
        <v>0.82457339179621503</v>
      </c>
      <c r="G61" s="3">
        <f t="shared" si="0"/>
        <v>2.2604204789784246E-3</v>
      </c>
    </row>
    <row r="62" spans="1:7" x14ac:dyDescent="0.3">
      <c r="A62" s="1">
        <v>0.6</v>
      </c>
      <c r="B62" s="1">
        <f>INDEX(Accuracy!$B$2:'Accuracy'!$B$102,ROWS(Accuracy!B62:'Accuracy'!$B$102))</f>
        <v>0.250631133382685</v>
      </c>
      <c r="C62" s="1">
        <f>INDEX(Coverage!$B$2:'Coverage'!$B$102,ROWS(Coverage!B62:'Coverage'!$B$102))</f>
        <v>0.95334358331909697</v>
      </c>
      <c r="D62" s="1">
        <f>INDEX(Precision!$B$2:'Precision'!$B$102,ROWS(Precision!B62:'Precision'!$B$102))</f>
        <v>0.79818916918170901</v>
      </c>
      <c r="E62" s="1">
        <f>INDEX(Recall!$B$2:'Recall'!$B$102,ROWS(Recall!B62:'Recall'!$B$102))</f>
        <v>0.82595903801985504</v>
      </c>
      <c r="G62" s="3">
        <f t="shared" si="0"/>
        <v>2.1791568034862196E-3</v>
      </c>
    </row>
    <row r="63" spans="1:7" x14ac:dyDescent="0.3">
      <c r="A63" s="1">
        <v>0.61</v>
      </c>
      <c r="B63" s="1">
        <f>INDEX(Accuracy!$B$2:'Accuracy'!$B$102,ROWS(Accuracy!B63:'Accuracy'!$B$102))</f>
        <v>0.26323481958126899</v>
      </c>
      <c r="C63" s="1">
        <f>INDEX(Coverage!$B$2:'Coverage'!$B$102,ROWS(Coverage!B63:'Coverage'!$B$102))</f>
        <v>0.95402691570335796</v>
      </c>
      <c r="D63" s="1">
        <f>INDEX(Precision!$B$2:'Precision'!$B$102,ROWS(Precision!B63:'Precision'!$B$102))</f>
        <v>0.80456693810147495</v>
      </c>
      <c r="E63" s="1">
        <f>INDEX(Recall!$B$2:'Recall'!$B$102,ROWS(Recall!B63:'Recall'!$B$102))</f>
        <v>0.82747755442932303</v>
      </c>
      <c r="G63" s="3">
        <f t="shared" si="0"/>
        <v>2.1280968715684987E-3</v>
      </c>
    </row>
    <row r="64" spans="1:7" x14ac:dyDescent="0.3">
      <c r="A64" s="1">
        <v>0.62</v>
      </c>
      <c r="B64" s="1">
        <f>INDEX(Accuracy!$B$2:'Accuracy'!$B$102,ROWS(Accuracy!B64:'Accuracy'!$B$102))</f>
        <v>0.26672740732304501</v>
      </c>
      <c r="C64" s="1">
        <f>INDEX(Coverage!$B$2:'Coverage'!$B$102,ROWS(Coverage!B64:'Coverage'!$B$102))</f>
        <v>0.95450145208131698</v>
      </c>
      <c r="D64" s="1">
        <f>INDEX(Precision!$B$2:'Precision'!$B$102,ROWS(Precision!B64:'Precision'!$B$102))</f>
        <v>0.82658542603875995</v>
      </c>
      <c r="E64" s="1">
        <f>INDEX(Recall!$B$2:'Recall'!$B$102,ROWS(Recall!B64:'Recall'!$B$102))</f>
        <v>0.83089421635062499</v>
      </c>
      <c r="G64" s="3">
        <f t="shared" si="0"/>
        <v>2.0922918630736274E-3</v>
      </c>
    </row>
    <row r="65" spans="1:7" x14ac:dyDescent="0.3">
      <c r="A65" s="1">
        <v>0.63</v>
      </c>
      <c r="B65" s="1">
        <f>INDEX(Accuracy!$B$2:'Accuracy'!$B$102,ROWS(Accuracy!B65:'Accuracy'!$B$102))</f>
        <v>0.27086536453884602</v>
      </c>
      <c r="C65" s="1">
        <f>INDEX(Coverage!$B$2:'Coverage'!$B$102,ROWS(Coverage!B65:'Coverage'!$B$102))</f>
        <v>0.95503293282462998</v>
      </c>
      <c r="D65" s="1">
        <f>INDEX(Precision!$B$2:'Precision'!$B$102,ROWS(Precision!B65:'Precision'!$B$102))</f>
        <v>0.830438661427785</v>
      </c>
      <c r="E65" s="1">
        <f>INDEX(Recall!$B$2:'Recall'!$B$102,ROWS(Recall!B65:'Recall'!$B$102))</f>
        <v>0.83366550879790402</v>
      </c>
      <c r="G65" s="3">
        <f t="shared" si="0"/>
        <v>2.0539020925977856E-3</v>
      </c>
    </row>
    <row r="66" spans="1:7" x14ac:dyDescent="0.3">
      <c r="A66" s="1">
        <v>0.64</v>
      </c>
      <c r="B66" s="1">
        <f>INDEX(Accuracy!$B$2:'Accuracy'!$B$102,ROWS(Accuracy!B66:'Accuracy'!$B$102))</f>
        <v>0.27568665413890597</v>
      </c>
      <c r="C66" s="1">
        <f>INDEX(Coverage!$B$2:'Coverage'!$B$102,ROWS(Coverage!B66:'Coverage'!$B$102))</f>
        <v>0.95546950629235206</v>
      </c>
      <c r="D66" s="1">
        <f>INDEX(Precision!$B$2:'Precision'!$B$102,ROWS(Precision!B66:'Precision'!$B$102))</f>
        <v>0.83658865288613005</v>
      </c>
      <c r="E66" s="1">
        <f>INDEX(Recall!$B$2:'Recall'!$B$102,ROWS(Recall!B66:'Recall'!$B$102))</f>
        <v>0.83615207941840797</v>
      </c>
      <c r="G66" s="3">
        <f t="shared" si="0"/>
        <v>1.9852177228636943E-3</v>
      </c>
    </row>
    <row r="67" spans="1:7" x14ac:dyDescent="0.3">
      <c r="A67" s="1">
        <v>0.65</v>
      </c>
      <c r="B67" s="1">
        <f>INDEX(Accuracy!$B$2:'Accuracy'!$B$102,ROWS(Accuracy!B67:'Accuracy'!$B$102))</f>
        <v>0.35335876848319198</v>
      </c>
      <c r="C67" s="1">
        <f>INDEX(Coverage!$B$2:'Coverage'!$B$102,ROWS(Coverage!B67:'Coverage'!$B$102))</f>
        <v>0.95594404267031097</v>
      </c>
      <c r="D67" s="1">
        <f>INDEX(Precision!$B$2:'Precision'!$B$102,ROWS(Precision!B67:'Precision'!$B$102))</f>
        <v>0.83808818784048</v>
      </c>
      <c r="E67" s="1">
        <f>INDEX(Recall!$B$2:'Recall'!$B$102,ROWS(Recall!B67:'Recall'!$B$102))</f>
        <v>0.83712013362944404</v>
      </c>
      <c r="G67" s="3">
        <f t="shared" si="0"/>
        <v>1.9035003877421858E-3</v>
      </c>
    </row>
    <row r="68" spans="1:7" x14ac:dyDescent="0.3">
      <c r="A68" s="1">
        <v>0.66</v>
      </c>
      <c r="B68" s="1">
        <f>INDEX(Accuracy!$B$2:'Accuracy'!$B$102,ROWS(Accuracy!B68:'Accuracy'!$B$102))</f>
        <v>0.37938234345044902</v>
      </c>
      <c r="C68" s="1">
        <f>INDEX(Coverage!$B$2:'Coverage'!$B$102,ROWS(Coverage!B68:'Coverage'!$B$102))</f>
        <v>0.95636163468291502</v>
      </c>
      <c r="D68" s="1">
        <f>INDEX(Precision!$B$2:'Precision'!$B$102,ROWS(Precision!B68:'Precision'!$B$102))</f>
        <v>0.84169466431296602</v>
      </c>
      <c r="E68" s="1">
        <f>INDEX(Recall!$B$2:'Recall'!$B$102,ROWS(Recall!B68:'Recall'!$B$102))</f>
        <v>0.83767059582787595</v>
      </c>
      <c r="G68" s="3">
        <f t="shared" si="0"/>
        <v>1.7975311447449803E-3</v>
      </c>
    </row>
    <row r="69" spans="1:7" x14ac:dyDescent="0.3">
      <c r="A69" s="1">
        <v>0.67</v>
      </c>
      <c r="B69" s="1">
        <f>INDEX(Accuracy!$B$2:'Accuracy'!$B$102,ROWS(Accuracy!B69:'Accuracy'!$B$102))</f>
        <v>0.38545640908832102</v>
      </c>
      <c r="C69" s="1">
        <f>INDEX(Coverage!$B$2:'Coverage'!$B$102,ROWS(Coverage!B69:'Coverage'!$B$102))</f>
        <v>0.95674126378528201</v>
      </c>
      <c r="D69" s="1">
        <f>INDEX(Precision!$B$2:'Precision'!$B$102,ROWS(Precision!B69:'Precision'!$B$102))</f>
        <v>0.84300438471613204</v>
      </c>
      <c r="E69" s="1">
        <f>INDEX(Recall!$B$2:'Recall'!$B$102,ROWS(Recall!B69:'Recall'!$B$102))</f>
        <v>0.84801548886737699</v>
      </c>
      <c r="G69" s="3">
        <f t="shared" si="0"/>
        <v>1.6808887927210509E-3</v>
      </c>
    </row>
    <row r="70" spans="1:7" x14ac:dyDescent="0.3">
      <c r="A70" s="1">
        <v>0.68</v>
      </c>
      <c r="B70" s="1">
        <f>INDEX(Accuracy!$B$2:'Accuracy'!$B$102,ROWS(Accuracy!B70:'Accuracy'!$B$102))</f>
        <v>0.60685610158874803</v>
      </c>
      <c r="C70" s="1">
        <f>INDEX(Coverage!$B$2:'Coverage'!$B$102,ROWS(Coverage!B70:'Coverage'!$B$102))</f>
        <v>0.95713987434276704</v>
      </c>
      <c r="D70" s="1">
        <f>INDEX(Precision!$B$2:'Precision'!$B$102,ROWS(Precision!B70:'Precision'!$B$102))</f>
        <v>0.84577567716341095</v>
      </c>
      <c r="E70" s="1">
        <f>INDEX(Recall!$B$2:'Recall'!$B$102,ROWS(Recall!B70:'Recall'!$B$102))</f>
        <v>0.84881270998234704</v>
      </c>
      <c r="G70" s="3">
        <f t="shared" si="0"/>
        <v>1.5582600976310717E-3</v>
      </c>
    </row>
    <row r="71" spans="1:7" x14ac:dyDescent="0.3">
      <c r="A71" s="1">
        <v>0.69</v>
      </c>
      <c r="B71" s="1">
        <f>INDEX(Accuracy!$B$2:'Accuracy'!$B$102,ROWS(Accuracy!B71:'Accuracy'!$B$102))</f>
        <v>0.63610652392612399</v>
      </c>
      <c r="C71" s="1">
        <f>INDEX(Coverage!$B$2:'Coverage'!$B$102,ROWS(Coverage!B71:'Coverage'!$B$102))</f>
        <v>0.95757644781048901</v>
      </c>
      <c r="D71" s="1">
        <f>INDEX(Precision!$B$2:'Precision'!$B$102,ROWS(Precision!B71:'Precision'!$B$102))</f>
        <v>0.84699049029098605</v>
      </c>
      <c r="E71" s="1">
        <f>INDEX(Recall!$B$2:'Recall'!$B$102,ROWS(Recall!B71:'Recall'!$B$102))</f>
        <v>0.84991363437921197</v>
      </c>
      <c r="G71" s="3">
        <f t="shared" si="0"/>
        <v>1.454525398718482E-3</v>
      </c>
    </row>
    <row r="72" spans="1:7" x14ac:dyDescent="0.3">
      <c r="A72" s="1">
        <v>0.7</v>
      </c>
      <c r="B72" s="1">
        <f>INDEX(Accuracy!$B$2:'Accuracy'!$B$102,ROWS(Accuracy!B72:'Accuracy'!$B$102))</f>
        <v>0.66850786781314697</v>
      </c>
      <c r="C72" s="1">
        <f>INDEX(Coverage!$B$2:'Coverage'!$B$102,ROWS(Coverage!B72:'Coverage'!$B$102))</f>
        <v>0.95803200273333</v>
      </c>
      <c r="D72" s="1">
        <f>INDEX(Precision!$B$2:'Precision'!$B$102,ROWS(Precision!B72:'Precision'!$B$102))</f>
        <v>0.84769280413036496</v>
      </c>
      <c r="E72" s="1">
        <f>INDEX(Recall!$B$2:'Recall'!$B$102,ROWS(Recall!B72:'Recall'!$B$102))</f>
        <v>0.85118539187214104</v>
      </c>
      <c r="G72" s="3">
        <f t="shared" si="0"/>
        <v>1.3895163797104915E-3</v>
      </c>
    </row>
    <row r="73" spans="1:7" x14ac:dyDescent="0.3">
      <c r="A73" s="1">
        <v>0.71</v>
      </c>
      <c r="B73" s="1">
        <f>INDEX(Accuracy!$B$2:'Accuracy'!$B$102,ROWS(Accuracy!B73:'Accuracy'!$B$102))</f>
        <v>0.72330732873982095</v>
      </c>
      <c r="C73" s="1">
        <f>INDEX(Coverage!$B$2:'Coverage'!$B$102,ROWS(Coverage!B73:'Coverage'!$B$102))</f>
        <v>0.95850653911128803</v>
      </c>
      <c r="D73" s="1">
        <f>INDEX(Precision!$B$2:'Precision'!$B$102,ROWS(Precision!B73:'Precision'!$B$102))</f>
        <v>0.85741130915095998</v>
      </c>
      <c r="E73" s="1">
        <f>INDEX(Recall!$B$2:'Recall'!$B$102,ROWS(Recall!B73:'Recall'!$B$102))</f>
        <v>0.85266594537137197</v>
      </c>
      <c r="G73" s="3">
        <f t="shared" si="0"/>
        <v>1.3731637567930685E-3</v>
      </c>
    </row>
    <row r="74" spans="1:7" x14ac:dyDescent="0.3">
      <c r="A74" s="1">
        <v>0.72</v>
      </c>
      <c r="B74" s="1">
        <f>INDEX(Accuracy!$B$2:'Accuracy'!$B$102,ROWS(Accuracy!B74:'Accuracy'!$B$102))</f>
        <v>0.76202949718125401</v>
      </c>
      <c r="C74" s="1">
        <f>INDEX(Coverage!$B$2:'Coverage'!$B$102,ROWS(Coverage!B74:'Coverage'!$B$102))</f>
        <v>0.95894311257900999</v>
      </c>
      <c r="D74" s="1">
        <f>INDEX(Precision!$B$2:'Precision'!$B$102,ROWS(Precision!B74:'Precision'!$B$102))</f>
        <v>0.85845528918246905</v>
      </c>
      <c r="E74" s="1">
        <f>INDEX(Recall!$B$2:'Recall'!$B$102,ROWS(Recall!B74:'Recall'!$B$102))</f>
        <v>0.85418446178083995</v>
      </c>
      <c r="G74" s="3">
        <f t="shared" si="0"/>
        <v>1.3605499307999078E-3</v>
      </c>
    </row>
    <row r="75" spans="1:7" x14ac:dyDescent="0.3">
      <c r="A75" s="1">
        <v>0.73</v>
      </c>
      <c r="B75" s="1">
        <f>INDEX(Accuracy!$B$2:'Accuracy'!$B$102,ROWS(Accuracy!B75:'Accuracy'!$B$102))</f>
        <v>0.78763548013590701</v>
      </c>
      <c r="C75" s="1">
        <f>INDEX(Coverage!$B$2:'Coverage'!$B$102,ROWS(Coverage!B75:'Coverage'!$B$102))</f>
        <v>0.95934172313649602</v>
      </c>
      <c r="D75" s="1">
        <f>INDEX(Precision!$B$2:'Precision'!$B$102,ROWS(Precision!B75:'Precision'!$B$102))</f>
        <v>0.85989787977146304</v>
      </c>
      <c r="E75" s="1">
        <f>INDEX(Recall!$B$2:'Recall'!$B$102,ROWS(Recall!B75:'Recall'!$B$102))</f>
        <v>0.863162690051819</v>
      </c>
      <c r="G75" s="3">
        <f t="shared" si="0"/>
        <v>1.3588436674389079E-3</v>
      </c>
    </row>
    <row r="76" spans="1:7" x14ac:dyDescent="0.3">
      <c r="A76" s="1">
        <v>0.74</v>
      </c>
      <c r="B76" s="1">
        <f>INDEX(Accuracy!$B$2:'Accuracy'!$B$102,ROWS(Accuracy!B76:'Accuracy'!$B$102))</f>
        <v>0.81227340887952504</v>
      </c>
      <c r="C76" s="1">
        <f>INDEX(Coverage!$B$2:'Coverage'!$B$102,ROWS(Coverage!B76:'Coverage'!$B$102))</f>
        <v>0.95979727805933601</v>
      </c>
      <c r="D76" s="1">
        <f>INDEX(Precision!$B$2:'Precision'!$B$102,ROWS(Precision!B76:'Precision'!$B$102))</f>
        <v>0.86145435909116796</v>
      </c>
      <c r="E76" s="1">
        <f>INDEX(Recall!$B$2:'Recall'!$B$102,ROWS(Recall!B76:'Recall'!$B$102))</f>
        <v>0.87939183417800804</v>
      </c>
      <c r="G76" s="3">
        <f t="shared" ref="G76:G102" si="1">STDEV(C67:C76)/AVERAGE(C67:C76)</f>
        <v>1.362617476323526E-3</v>
      </c>
    </row>
    <row r="77" spans="1:7" x14ac:dyDescent="0.3">
      <c r="A77" s="1">
        <v>0.75</v>
      </c>
      <c r="B77" s="1">
        <f>INDEX(Accuracy!$B$2:'Accuracy'!$B$102,ROWS(Accuracy!B77:'Accuracy'!$B$102))</f>
        <v>0.83590532050187005</v>
      </c>
      <c r="C77" s="1">
        <f>INDEX(Coverage!$B$2:'Coverage'!$B$102,ROWS(Coverage!B77:'Coverage'!$B$102))</f>
        <v>0.96030977734753098</v>
      </c>
      <c r="D77" s="1">
        <f>INDEX(Precision!$B$2:'Precision'!$B$102,ROWS(Precision!B77:'Precision'!$B$102))</f>
        <v>0.86206176565495496</v>
      </c>
      <c r="E77" s="1">
        <f>INDEX(Recall!$B$2:'Recall'!$B$102,ROWS(Recall!B77:'Recall'!$B$102))</f>
        <v>0.88483951179697395</v>
      </c>
      <c r="G77" s="3">
        <f t="shared" si="1"/>
        <v>1.3889685370247924E-3</v>
      </c>
    </row>
    <row r="78" spans="1:7" x14ac:dyDescent="0.3">
      <c r="A78" s="1">
        <v>0.76</v>
      </c>
      <c r="B78" s="1">
        <f>INDEX(Accuracy!$B$2:'Accuracy'!$B$102,ROWS(Accuracy!B78:'Accuracy'!$B$102))</f>
        <v>0.85534233054305897</v>
      </c>
      <c r="C78" s="1">
        <f>INDEX(Coverage!$B$2:'Coverage'!$B$102,ROWS(Coverage!B78:'Coverage'!$B$102))</f>
        <v>0.96072736936013503</v>
      </c>
      <c r="D78" s="1">
        <f>INDEX(Precision!$B$2:'Precision'!$B$102,ROWS(Precision!B78:'Precision'!$B$102))</f>
        <v>0.87198906668185205</v>
      </c>
      <c r="E78" s="1">
        <f>INDEX(Recall!$B$2:'Recall'!$B$102,ROWS(Recall!B78:'Recall'!$B$102))</f>
        <v>0.89303950040810098</v>
      </c>
      <c r="G78" s="3">
        <f t="shared" si="1"/>
        <v>1.4076834077677912E-3</v>
      </c>
    </row>
    <row r="79" spans="1:7" x14ac:dyDescent="0.3">
      <c r="A79" s="1">
        <v>0.77</v>
      </c>
      <c r="B79" s="1">
        <f>INDEX(Accuracy!$B$2:'Accuracy'!$B$102,ROWS(Accuracy!B79:'Accuracy'!$B$102))</f>
        <v>0.88950894975608796</v>
      </c>
      <c r="C79" s="1">
        <f>INDEX(Coverage!$B$2:'Coverage'!$B$102,ROWS(Coverage!B79:'Coverage'!$B$102))</f>
        <v>0.96099310973179197</v>
      </c>
      <c r="D79" s="1">
        <f>INDEX(Precision!$B$2:'Precision'!$B$102,ROWS(Precision!B79:'Precision'!$B$102))</f>
        <v>0.88385247613081996</v>
      </c>
      <c r="E79" s="1">
        <f>INDEX(Recall!$B$2:'Recall'!$B$102,ROWS(Recall!B79:'Recall'!$B$102))</f>
        <v>0.89882884421919795</v>
      </c>
      <c r="G79" s="3">
        <f t="shared" si="1"/>
        <v>1.3861203875837511E-3</v>
      </c>
    </row>
    <row r="80" spans="1:7" x14ac:dyDescent="0.3">
      <c r="A80" s="1">
        <v>0.78</v>
      </c>
      <c r="B80" s="1">
        <f>INDEX(Accuracy!$B$2:'Accuracy'!$B$102,ROWS(Accuracy!B80:'Accuracy'!$B$102))</f>
        <v>0.89884782567431598</v>
      </c>
      <c r="C80" s="1">
        <f>INDEX(Coverage!$B$2:'Coverage'!$B$102,ROWS(Coverage!B80:'Coverage'!$B$102))</f>
        <v>0.961239868648331</v>
      </c>
      <c r="D80" s="1">
        <f>INDEX(Precision!$B$2:'Precision'!$B$102,ROWS(Precision!B80:'Precision'!$B$102))</f>
        <v>0.89127422508209497</v>
      </c>
      <c r="E80" s="1">
        <f>INDEX(Recall!$B$2:'Recall'!$B$102,ROWS(Recall!B80:'Recall'!$B$102))</f>
        <v>0.89989180570582505</v>
      </c>
      <c r="G80" s="3">
        <f t="shared" si="1"/>
        <v>1.3301966479824601E-3</v>
      </c>
    </row>
    <row r="81" spans="1:7" x14ac:dyDescent="0.3">
      <c r="A81" s="1">
        <v>0.79</v>
      </c>
      <c r="B81" s="1">
        <f>INDEX(Accuracy!$B$2:'Accuracy'!$B$102,ROWS(Accuracy!B81:'Accuracy'!$B$102))</f>
        <v>0.90699086992008804</v>
      </c>
      <c r="C81" s="1">
        <f>INDEX(Coverage!$B$2:'Coverage'!$B$102,ROWS(Coverage!B81:'Coverage'!$B$102))</f>
        <v>0.96150560901998705</v>
      </c>
      <c r="D81" s="1">
        <f>INDEX(Precision!$B$2:'Precision'!$B$102,ROWS(Precision!B81:'Precision'!$B$102))</f>
        <v>0.899474213693222</v>
      </c>
      <c r="E81" s="1">
        <f>INDEX(Recall!$B$2:'Recall'!$B$102,ROWS(Recall!B81:'Recall'!$B$102))</f>
        <v>0.902758005428696</v>
      </c>
      <c r="G81" s="3">
        <f t="shared" si="1"/>
        <v>1.2555582396626831E-3</v>
      </c>
    </row>
    <row r="82" spans="1:7" x14ac:dyDescent="0.3">
      <c r="A82" s="1">
        <v>0.8</v>
      </c>
      <c r="B82" s="1">
        <f>INDEX(Accuracy!$B$2:'Accuracy'!$B$102,ROWS(Accuracy!B82:'Accuracy'!$B$102))</f>
        <v>0.91348252757056403</v>
      </c>
      <c r="C82" s="1">
        <f>INDEX(Coverage!$B$2:'Coverage'!$B$102,ROWS(Coverage!B82:'Coverage'!$B$102))</f>
        <v>0.96175236793652596</v>
      </c>
      <c r="D82" s="1">
        <f>INDEX(Precision!$B$2:'Precision'!$B$102,ROWS(Precision!B82:'Precision'!$B$102))</f>
        <v>0.905206613138963</v>
      </c>
      <c r="E82" s="1">
        <f>INDEX(Recall!$B$2:'Recall'!$B$102,ROWS(Recall!B82:'Recall'!$B$102))</f>
        <v>0.90902188561775099</v>
      </c>
      <c r="G82" s="3">
        <f t="shared" si="1"/>
        <v>1.1687166104578869E-3</v>
      </c>
    </row>
    <row r="83" spans="1:7" x14ac:dyDescent="0.3">
      <c r="A83" s="1">
        <v>0.81</v>
      </c>
      <c r="B83" s="1">
        <f>INDEX(Accuracy!$B$2:'Accuracy'!$B$102,ROWS(Accuracy!B83:'Accuracy'!$B$102))</f>
        <v>0.91898714955488503</v>
      </c>
      <c r="C83" s="1">
        <f>INDEX(Coverage!$B$2:'Coverage'!$B$102,ROWS(Coverage!B83:'Coverage'!$B$102))</f>
        <v>0.96201810830818302</v>
      </c>
      <c r="D83" s="1">
        <f>INDEX(Precision!$B$2:'Precision'!$B$102,ROWS(Precision!B83:'Precision'!$B$102))</f>
        <v>0.90797790558624203</v>
      </c>
      <c r="E83" s="1">
        <f>INDEX(Recall!$B$2:'Recall'!$B$102,ROWS(Recall!B83:'Recall'!$B$102))</f>
        <v>0.91395706394852205</v>
      </c>
      <c r="G83" s="3">
        <f t="shared" si="1"/>
        <v>1.0838390561354286E-3</v>
      </c>
    </row>
    <row r="84" spans="1:7" x14ac:dyDescent="0.3">
      <c r="A84" s="1">
        <v>0.82</v>
      </c>
      <c r="B84" s="1">
        <f>INDEX(Accuracy!$B$2:'Accuracy'!$B$102,ROWS(Accuracy!B84:'Accuracy'!$B$102))</f>
        <v>0.92578251048725402</v>
      </c>
      <c r="C84" s="1">
        <f>INDEX(Coverage!$B$2:'Coverage'!$B$102,ROWS(Coverage!B84:'Coverage'!$B$102))</f>
        <v>0.96226486722472104</v>
      </c>
      <c r="D84" s="1">
        <f>INDEX(Precision!$B$2:'Precision'!$B$102,ROWS(Precision!B84:'Precision'!$B$102))</f>
        <v>0.90923068162405296</v>
      </c>
      <c r="E84" s="1">
        <f>INDEX(Recall!$B$2:'Recall'!$B$102,ROWS(Recall!B84:'Recall'!$B$102))</f>
        <v>0.91809502116432296</v>
      </c>
      <c r="G84" s="3">
        <f t="shared" si="1"/>
        <v>9.9704923516460574E-4</v>
      </c>
    </row>
    <row r="85" spans="1:7" x14ac:dyDescent="0.3">
      <c r="A85" s="1">
        <v>0.83</v>
      </c>
      <c r="B85" s="1">
        <f>INDEX(Accuracy!$B$2:'Accuracy'!$B$102,ROWS(Accuracy!B85:'Accuracy'!$B$102))</f>
        <v>0.92984454188258103</v>
      </c>
      <c r="C85" s="1">
        <f>INDEX(Coverage!$B$2:'Coverage'!$B$102,ROWS(Coverage!B85:'Coverage'!$B$102))</f>
        <v>0.96253060759637799</v>
      </c>
      <c r="D85" s="1">
        <f>INDEX(Precision!$B$2:'Precision'!$B$102,ROWS(Precision!B85:'Precision'!$B$102))</f>
        <v>0.91929085283677803</v>
      </c>
      <c r="E85" s="1">
        <f>INDEX(Recall!$B$2:'Recall'!$B$102,ROWS(Recall!B85:'Recall'!$B$102))</f>
        <v>0.91946168593284405</v>
      </c>
      <c r="G85" s="3">
        <f t="shared" si="1"/>
        <v>9.088785374294871E-4</v>
      </c>
    </row>
    <row r="86" spans="1:7" x14ac:dyDescent="0.3">
      <c r="A86" s="1">
        <v>0.84</v>
      </c>
      <c r="B86" s="1">
        <f>INDEX(Accuracy!$B$2:'Accuracy'!$B$102,ROWS(Accuracy!B86:'Accuracy'!$B$102))</f>
        <v>0.93128713247157502</v>
      </c>
      <c r="C86" s="1">
        <f>INDEX(Coverage!$B$2:'Coverage'!$B$102,ROWS(Coverage!B86:'Coverage'!$B$102))</f>
        <v>0.96277736651291701</v>
      </c>
      <c r="D86" s="1">
        <f>INDEX(Precision!$B$2:'Precision'!$B$102,ROWS(Precision!B86:'Precision'!$B$102))</f>
        <v>0.92344779150769696</v>
      </c>
      <c r="E86" s="1">
        <f>INDEX(Recall!$B$2:'Recall'!$B$102,ROWS(Recall!B86:'Recall'!$B$102))</f>
        <v>0.92086631361160098</v>
      </c>
      <c r="G86" s="3">
        <f t="shared" si="1"/>
        <v>8.3654288664851298E-4</v>
      </c>
    </row>
    <row r="87" spans="1:7" x14ac:dyDescent="0.3">
      <c r="A87" s="1">
        <v>0.85</v>
      </c>
      <c r="B87" s="1">
        <f>INDEX(Accuracy!$B$2:'Accuracy'!$B$102,ROWS(Accuracy!B87:'Accuracy'!$B$102))</f>
        <v>0.93770286430157701</v>
      </c>
      <c r="C87" s="1">
        <f>INDEX(Coverage!$B$2:'Coverage'!$B$102,ROWS(Coverage!B87:'Coverage'!$B$102))</f>
        <v>0.96304310688457395</v>
      </c>
      <c r="D87" s="1">
        <f>INDEX(Precision!$B$2:'Precision'!$B$102,ROWS(Precision!B87:'Precision'!$B$102))</f>
        <v>0.924776493365981</v>
      </c>
      <c r="E87" s="1">
        <f>INDEX(Recall!$B$2:'Recall'!$B$102,ROWS(Recall!B87:'Recall'!$B$102))</f>
        <v>0.92316306968092199</v>
      </c>
      <c r="G87" s="3">
        <f t="shared" si="1"/>
        <v>8.0749829511851624E-4</v>
      </c>
    </row>
    <row r="88" spans="1:7" x14ac:dyDescent="0.3">
      <c r="A88" s="1">
        <v>0.86</v>
      </c>
      <c r="B88" s="1">
        <f>INDEX(Accuracy!$B$2:'Accuracy'!$B$102,ROWS(Accuracy!B88:'Accuracy'!$B$102))</f>
        <v>0.93872786287796794</v>
      </c>
      <c r="C88" s="1">
        <f>INDEX(Coverage!$B$2:'Coverage'!$B$102,ROWS(Coverage!B88:'Coverage'!$B$102))</f>
        <v>0.96328986580111198</v>
      </c>
      <c r="D88" s="1">
        <f>INDEX(Precision!$B$2:'Precision'!$B$102,ROWS(Precision!B88:'Precision'!$B$102))</f>
        <v>0.92697834215970998</v>
      </c>
      <c r="E88" s="1">
        <f>INDEX(Recall!$B$2:'Recall'!$B$102,ROWS(Recall!B88:'Recall'!$B$102))</f>
        <v>0.92494732646204703</v>
      </c>
      <c r="G88" s="3">
        <f t="shared" si="1"/>
        <v>8.0547325278376302E-4</v>
      </c>
    </row>
    <row r="89" spans="1:7" x14ac:dyDescent="0.3">
      <c r="A89" s="1">
        <v>0.87</v>
      </c>
      <c r="B89" s="1">
        <f>INDEX(Accuracy!$B$2:'Accuracy'!$B$102,ROWS(Accuracy!B89:'Accuracy'!$B$102))</f>
        <v>0.93986675018506904</v>
      </c>
      <c r="C89" s="1">
        <f>INDEX(Coverage!$B$2:'Coverage'!$B$102,ROWS(Coverage!B89:'Coverage'!$B$102))</f>
        <v>0.96355560617276903</v>
      </c>
      <c r="D89" s="1">
        <f>INDEX(Precision!$B$2:'Precision'!$B$102,ROWS(Precision!B89:'Precision'!$B$102))</f>
        <v>0.92849685856917796</v>
      </c>
      <c r="E89" s="1">
        <f>INDEX(Recall!$B$2:'Recall'!$B$102,ROWS(Recall!B89:'Recall'!$B$102))</f>
        <v>0.92792741491562702</v>
      </c>
      <c r="G89" s="3">
        <f t="shared" si="1"/>
        <v>8.0706828340355548E-4</v>
      </c>
    </row>
    <row r="90" spans="1:7" x14ac:dyDescent="0.3">
      <c r="A90" s="1">
        <v>0.88</v>
      </c>
      <c r="B90" s="1">
        <f>INDEX(Accuracy!$B$2:'Accuracy'!$B$102,ROWS(Accuracy!B90:'Accuracy'!$B$102))</f>
        <v>0.95434960044036998</v>
      </c>
      <c r="C90" s="1">
        <f>INDEX(Coverage!$B$2:'Coverage'!$B$102,ROWS(Coverage!B90:'Coverage'!$B$102))</f>
        <v>0.96380236508930806</v>
      </c>
      <c r="D90" s="1">
        <f>INDEX(Precision!$B$2:'Precision'!$B$102,ROWS(Precision!B90:'Precision'!$B$102))</f>
        <v>0.93111629937550999</v>
      </c>
      <c r="E90" s="1">
        <f>INDEX(Recall!$B$2:'Recall'!$B$102,ROWS(Recall!B90:'Recall'!$B$102))</f>
        <v>0.93250194559915001</v>
      </c>
      <c r="G90" s="3">
        <f t="shared" si="1"/>
        <v>8.050444336295203E-4</v>
      </c>
    </row>
    <row r="91" spans="1:7" x14ac:dyDescent="0.3">
      <c r="A91" s="1">
        <v>0.89</v>
      </c>
      <c r="B91" s="1">
        <f>INDEX(Accuracy!$B$2:'Accuracy'!$B$102,ROWS(Accuracy!B91:'Accuracy'!$B$102))</f>
        <v>0.95571626520889097</v>
      </c>
      <c r="C91" s="1">
        <f>INDEX(Coverage!$B$2:'Coverage'!$B$102,ROWS(Coverage!B91:'Coverage'!$B$102))</f>
        <v>0.964068105460965</v>
      </c>
      <c r="D91" s="1">
        <f>INDEX(Precision!$B$2:'Precision'!$B$102,ROWS(Precision!B91:'Precision'!$B$102))</f>
        <v>0.93365981436136902</v>
      </c>
      <c r="E91" s="1">
        <f>INDEX(Recall!$B$2:'Recall'!$B$102,ROWS(Recall!B91:'Recall'!$B$102))</f>
        <v>0.936013514796044</v>
      </c>
      <c r="G91" s="3">
        <f t="shared" si="1"/>
        <v>8.0663872942767488E-4</v>
      </c>
    </row>
    <row r="92" spans="1:7" x14ac:dyDescent="0.3">
      <c r="A92" s="1">
        <v>0.9</v>
      </c>
      <c r="B92" s="1">
        <f>INDEX(Accuracy!$B$2:'Accuracy'!$B$102,ROWS(Accuracy!B92:'Accuracy'!$B$102))</f>
        <v>0.95624774595220496</v>
      </c>
      <c r="C92" s="1">
        <f>INDEX(Coverage!$B$2:'Coverage'!$B$102,ROWS(Coverage!B92:'Coverage'!$B$102))</f>
        <v>0.96431486437750302</v>
      </c>
      <c r="D92" s="1">
        <f>INDEX(Precision!$B$2:'Precision'!$B$102,ROWS(Precision!B92:'Precision'!$B$102))</f>
        <v>0.93709545773779002</v>
      </c>
      <c r="E92" s="1">
        <f>INDEX(Recall!$B$2:'Recall'!$B$102,ROWS(Recall!B92:'Recall'!$B$102))</f>
        <v>0.93728527228897396</v>
      </c>
      <c r="G92" s="3">
        <f t="shared" si="1"/>
        <v>8.0461607082302027E-4</v>
      </c>
    </row>
    <row r="93" spans="1:7" x14ac:dyDescent="0.3">
      <c r="A93" s="1">
        <v>0.91</v>
      </c>
      <c r="B93" s="1">
        <f>INDEX(Accuracy!$B$2:'Accuracy'!$B$102,ROWS(Accuracy!B93:'Accuracy'!$B$102))</f>
        <v>0.95689311542622901</v>
      </c>
      <c r="C93" s="1">
        <f>INDEX(Coverage!$B$2:'Coverage'!$B$102,ROWS(Coverage!B93:'Coverage'!$B$102))</f>
        <v>0.96458060474915996</v>
      </c>
      <c r="D93" s="1">
        <f>INDEX(Precision!$B$2:'Precision'!$B$102,ROWS(Precision!B93:'Precision'!$B$102))</f>
        <v>0.94248619099140096</v>
      </c>
      <c r="E93" s="1">
        <f>INDEX(Recall!$B$2:'Recall'!$B$102,ROWS(Recall!B93:'Recall'!$B$102))</f>
        <v>0.94563711254104699</v>
      </c>
      <c r="G93" s="3">
        <f t="shared" si="1"/>
        <v>8.0620963245992547E-4</v>
      </c>
    </row>
    <row r="94" spans="1:7" x14ac:dyDescent="0.3">
      <c r="A94" s="1">
        <v>0.92</v>
      </c>
      <c r="B94" s="1">
        <f>INDEX(Accuracy!$B$2:'Accuracy'!$B$102,ROWS(Accuracy!B94:'Accuracy'!$B$102))</f>
        <v>0.958107928553803</v>
      </c>
      <c r="C94" s="1">
        <f>INDEX(Coverage!$B$2:'Coverage'!$B$102,ROWS(Coverage!B94:'Coverage'!$B$102))</f>
        <v>0.96482736366569899</v>
      </c>
      <c r="D94" s="1">
        <f>INDEX(Precision!$B$2:'Precision'!$B$102,ROWS(Precision!B94:'Precision'!$B$102))</f>
        <v>0.94668109257255695</v>
      </c>
      <c r="E94" s="1">
        <f>INDEX(Recall!$B$2:'Recall'!$B$102,ROWS(Recall!B94:'Recall'!$B$102))</f>
        <v>0.94713664749539705</v>
      </c>
      <c r="G94" s="3">
        <f t="shared" si="1"/>
        <v>8.0418816363639638E-4</v>
      </c>
    </row>
    <row r="95" spans="1:7" x14ac:dyDescent="0.3">
      <c r="A95" s="1">
        <v>0.93</v>
      </c>
      <c r="B95" s="1">
        <f>INDEX(Accuracy!$B$2:'Accuracy'!$B$102,ROWS(Accuracy!B95:'Accuracy'!$B$102))</f>
        <v>0.95958848205303404</v>
      </c>
      <c r="C95" s="1">
        <f>INDEX(Coverage!$B$2:'Coverage'!$B$102,ROWS(Coverage!B95:'Coverage'!$B$102))</f>
        <v>0.96509310403735504</v>
      </c>
      <c r="D95" s="1">
        <f>INDEX(Precision!$B$2:'Precision'!$B$102,ROWS(Precision!B95:'Precision'!$B$102))</f>
        <v>0.94819960898202504</v>
      </c>
      <c r="E95" s="1">
        <f>INDEX(Recall!$B$2:'Recall'!$B$102,ROWS(Recall!B95:'Recall'!$B$102))</f>
        <v>0.94799081297572296</v>
      </c>
      <c r="G95" s="3">
        <f t="shared" si="1"/>
        <v>8.0578099177141572E-4</v>
      </c>
    </row>
    <row r="96" spans="1:7" x14ac:dyDescent="0.3">
      <c r="A96" s="1">
        <v>0.94</v>
      </c>
      <c r="B96" s="1">
        <f>INDEX(Accuracy!$B$2:'Accuracy'!$B$102,ROWS(Accuracy!B96:'Accuracy'!$B$102))</f>
        <v>0.96038570316800498</v>
      </c>
      <c r="C96" s="1">
        <f>INDEX(Coverage!$B$2:'Coverage'!$B$102,ROWS(Coverage!B96:'Coverage'!$B$102))</f>
        <v>0.96533986295389396</v>
      </c>
      <c r="D96" s="1">
        <f>INDEX(Precision!$B$2:'Precision'!$B$102,ROWS(Precision!B96:'Precision'!$B$102))</f>
        <v>0.94901581155211401</v>
      </c>
      <c r="E96" s="1">
        <f>INDEX(Recall!$B$2:'Recall'!$B$102,ROWS(Recall!B96:'Recall'!$B$102))</f>
        <v>0.94878803409069301</v>
      </c>
      <c r="G96" s="3">
        <f t="shared" si="1"/>
        <v>8.0376071134291138E-4</v>
      </c>
    </row>
    <row r="97" spans="1:7" x14ac:dyDescent="0.3">
      <c r="A97" s="1">
        <v>0.95</v>
      </c>
      <c r="B97" s="1">
        <f>INDEX(Accuracy!$B$2:'Accuracy'!$B$102,ROWS(Accuracy!B97:'Accuracy'!$B$102))</f>
        <v>0.96323292143575701</v>
      </c>
      <c r="C97" s="1">
        <f>INDEX(Coverage!$B$2:'Coverage'!$B$102,ROWS(Coverage!B97:'Coverage'!$B$102))</f>
        <v>0.96560560332555101</v>
      </c>
      <c r="D97" s="1">
        <f>INDEX(Precision!$B$2:'Precision'!$B$102,ROWS(Precision!B97:'Precision'!$B$102))</f>
        <v>0.949850995577321</v>
      </c>
      <c r="E97" s="1">
        <f>INDEX(Recall!$B$2:'Recall'!$B$102,ROWS(Recall!B97:'Recall'!$B$102))</f>
        <v>0.952375529108061</v>
      </c>
      <c r="G97" s="3">
        <f t="shared" si="1"/>
        <v>8.0535280663512931E-4</v>
      </c>
    </row>
    <row r="98" spans="1:7" x14ac:dyDescent="0.3">
      <c r="A98" s="1">
        <v>0.96</v>
      </c>
      <c r="B98" s="1">
        <f>INDEX(Accuracy!$B$2:'Accuracy'!$B$102,ROWS(Accuracy!B98:'Accuracy'!$B$102))</f>
        <v>0.96547273313972204</v>
      </c>
      <c r="C98" s="1">
        <f>INDEX(Coverage!$B$2:'Coverage'!$B$102,ROWS(Coverage!B98:'Coverage'!$B$102))</f>
        <v>0.96585236224208904</v>
      </c>
      <c r="D98" s="1">
        <f>INDEX(Precision!$B$2:'Precision'!$B$102,ROWS(Precision!B98:'Precision'!$B$102))</f>
        <v>0.95414080443406801</v>
      </c>
      <c r="E98" s="1">
        <f>INDEX(Recall!$B$2:'Recall'!$B$102,ROWS(Recall!B98:'Recall'!$B$102))</f>
        <v>0.95389404551752899</v>
      </c>
      <c r="G98" s="3">
        <f t="shared" si="1"/>
        <v>8.0333371321782057E-4</v>
      </c>
    </row>
    <row r="99" spans="1:7" x14ac:dyDescent="0.3">
      <c r="A99" s="1">
        <v>0.97</v>
      </c>
      <c r="B99" s="1">
        <f>INDEX(Accuracy!$B$2:'Accuracy'!$B$102,ROWS(Accuracy!B99:'Accuracy'!$B$102))</f>
        <v>0.96585236224208904</v>
      </c>
      <c r="C99" s="1">
        <f>INDEX(Coverage!$B$2:'Coverage'!$B$102,ROWS(Coverage!B99:'Coverage'!$B$102))</f>
        <v>0.96611810261374598</v>
      </c>
      <c r="D99" s="1">
        <f>INDEX(Precision!$B$2:'Precision'!$B$102,ROWS(Precision!B99:'Precision'!$B$102))</f>
        <v>0.95526071028605097</v>
      </c>
      <c r="E99" s="1">
        <f>INDEX(Recall!$B$2:'Recall'!$B$102,ROWS(Recall!B99:'Recall'!$B$102))</f>
        <v>0.95486209972856495</v>
      </c>
      <c r="G99" s="3">
        <f t="shared" si="1"/>
        <v>8.0492507632470888E-4</v>
      </c>
    </row>
    <row r="100" spans="1:7" x14ac:dyDescent="0.3">
      <c r="A100" s="1">
        <v>0.98</v>
      </c>
      <c r="B100" s="1">
        <f>INDEX(Accuracy!$B$2:'Accuracy'!$B$102,ROWS(Accuracy!B100:'Accuracy'!$B$102))</f>
        <v>0.96615606552398303</v>
      </c>
      <c r="C100" s="1">
        <f>INDEX(Coverage!$B$2:'Coverage'!$B$102,ROWS(Coverage!B100:'Coverage'!$B$102))</f>
        <v>0.966364861530285</v>
      </c>
      <c r="D100" s="1">
        <f>INDEX(Precision!$B$2:'Precision'!$B$102,ROWS(Precision!B100:'Precision'!$B$102))</f>
        <v>0.95569728375377305</v>
      </c>
      <c r="E100" s="1">
        <f>INDEX(Recall!$B$2:'Recall'!$B$102,ROWS(Recall!B100:'Recall'!$B$102))</f>
        <v>0.95531765465140595</v>
      </c>
      <c r="G100" s="3">
        <f t="shared" si="1"/>
        <v>8.0290716853770013E-4</v>
      </c>
    </row>
    <row r="101" spans="1:7" x14ac:dyDescent="0.3">
      <c r="A101" s="1">
        <v>0.99</v>
      </c>
      <c r="B101" s="1">
        <f>INDEX(Accuracy!$B$2:'Accuracy'!$B$102,ROWS(Accuracy!B101:'Accuracy'!$B$102))</f>
        <v>0.96655467608146795</v>
      </c>
      <c r="C101" s="1">
        <f>INDEX(Coverage!$B$2:'Coverage'!$B$102,ROWS(Coverage!B101:'Coverage'!$B$102))</f>
        <v>0.96663060190194205</v>
      </c>
      <c r="D101" s="1">
        <f>INDEX(Precision!$B$2:'Precision'!$B$102,ROWS(Precision!B101:'Precision'!$B$102))</f>
        <v>0.95647552341362496</v>
      </c>
      <c r="E101" s="1">
        <f>INDEX(Recall!$B$2:'Recall'!$B$102,ROWS(Recall!B101:'Recall'!$B$102))</f>
        <v>0.96600421388303603</v>
      </c>
      <c r="G101" s="3">
        <f t="shared" si="1"/>
        <v>8.0449780011662036E-4</v>
      </c>
    </row>
    <row r="102" spans="1:7" x14ac:dyDescent="0.3">
      <c r="A102" s="1">
        <v>1</v>
      </c>
      <c r="B102" s="1">
        <f>INDEX(Accuracy!$B$2:'Accuracy'!$B$102,ROWS(Accuracy!B102:'Accuracy'!$B$102))</f>
        <v>0.966896342273599</v>
      </c>
      <c r="C102" s="1">
        <f>INDEX(Coverage!$B$2:'Coverage'!$B$102,ROWS(Coverage!B102:'Coverage'!$B$102))</f>
        <v>0.966896342273599</v>
      </c>
      <c r="D102" s="1">
        <f>INDEX(Precision!$B$2:'Precision'!$B$102,ROWS(Precision!B102:'Precision'!$B$102))</f>
        <v>0.966896342273599</v>
      </c>
      <c r="E102" s="1">
        <f>INDEX(Recall!$B$2:'Recall'!$B$102,ROWS(Recall!B102:'Recall'!$B$102))</f>
        <v>0.966896342273599</v>
      </c>
      <c r="G102" s="3">
        <f t="shared" si="1"/>
        <v>8.0573310187209788E-4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Precision</vt:lpstr>
      <vt:lpstr>Recall</vt:lpstr>
      <vt:lpstr>Coverage</vt:lpstr>
      <vt:lpstr>Accuracy</vt:lpstr>
      <vt:lpstr>Grafica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ORTIN SOLER</dc:creator>
  <cp:lastModifiedBy>Ortin</cp:lastModifiedBy>
  <dcterms:created xsi:type="dcterms:W3CDTF">2019-05-09T17:40:23Z</dcterms:created>
  <dcterms:modified xsi:type="dcterms:W3CDTF">2019-05-10T18:14:21Z</dcterms:modified>
</cp:coreProperties>
</file>