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Users\ortin\Dropbox\Articulos\pre-articulos\inteligencia-artificial\clasificación-patrones-sintácticos\RuleSimplification\"/>
    </mc:Choice>
  </mc:AlternateContent>
  <bookViews>
    <workbookView xWindow="-11064" yWindow="-28344" windowWidth="51204" windowHeight="28344" activeTab="4"/>
  </bookViews>
  <sheets>
    <sheet name="Precision" sheetId="1" r:id="rId1"/>
    <sheet name="Recall" sheetId="2" r:id="rId2"/>
    <sheet name="Coverage" sheetId="3" r:id="rId3"/>
    <sheet name="Accuracy" sheetId="4" r:id="rId4"/>
    <sheet name="Grafica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9" i="5" l="1"/>
  <c r="D3" i="5" l="1"/>
  <c r="E3" i="5"/>
  <c r="D4" i="5"/>
  <c r="E4" i="5"/>
  <c r="D5" i="5"/>
  <c r="E5" i="5"/>
  <c r="D6" i="5"/>
  <c r="E6" i="5"/>
  <c r="D7" i="5"/>
  <c r="E7" i="5"/>
  <c r="D8" i="5"/>
  <c r="E8" i="5"/>
  <c r="D9" i="5"/>
  <c r="E9" i="5"/>
  <c r="D10" i="5"/>
  <c r="E10" i="5"/>
  <c r="D11" i="5"/>
  <c r="E11" i="5"/>
  <c r="D12" i="5"/>
  <c r="E12" i="5"/>
  <c r="D13" i="5"/>
  <c r="E13" i="5"/>
  <c r="D14" i="5"/>
  <c r="E14" i="5"/>
  <c r="D15" i="5"/>
  <c r="E15" i="5"/>
  <c r="D16" i="5"/>
  <c r="E16" i="5"/>
  <c r="D17" i="5"/>
  <c r="E17" i="5"/>
  <c r="D18" i="5"/>
  <c r="E18" i="5"/>
  <c r="D19" i="5"/>
  <c r="E19" i="5"/>
  <c r="D20" i="5"/>
  <c r="E20" i="5"/>
  <c r="D21" i="5"/>
  <c r="E21" i="5"/>
  <c r="D22" i="5"/>
  <c r="E22" i="5"/>
  <c r="D23" i="5"/>
  <c r="E23" i="5"/>
  <c r="D24" i="5"/>
  <c r="E24" i="5"/>
  <c r="D25" i="5"/>
  <c r="E25" i="5"/>
  <c r="D26" i="5"/>
  <c r="E26" i="5"/>
  <c r="D27" i="5"/>
  <c r="E27" i="5"/>
  <c r="D28" i="5"/>
  <c r="E28" i="5"/>
  <c r="D29" i="5"/>
  <c r="E29" i="5"/>
  <c r="D30" i="5"/>
  <c r="E30" i="5"/>
  <c r="D31" i="5"/>
  <c r="E31" i="5"/>
  <c r="D32" i="5"/>
  <c r="E32" i="5"/>
  <c r="D33" i="5"/>
  <c r="E33" i="5"/>
  <c r="D34" i="5"/>
  <c r="E34" i="5"/>
  <c r="D35" i="5"/>
  <c r="E35" i="5"/>
  <c r="D36" i="5"/>
  <c r="E36" i="5"/>
  <c r="D37" i="5"/>
  <c r="E37" i="5"/>
  <c r="D38" i="5"/>
  <c r="E38" i="5"/>
  <c r="D39" i="5"/>
  <c r="E39" i="5"/>
  <c r="D40" i="5"/>
  <c r="E40" i="5"/>
  <c r="D41" i="5"/>
  <c r="E41" i="5"/>
  <c r="D42" i="5"/>
  <c r="E42" i="5"/>
  <c r="D43" i="5"/>
  <c r="E43" i="5"/>
  <c r="D44" i="5"/>
  <c r="E44" i="5"/>
  <c r="D45" i="5"/>
  <c r="E45" i="5"/>
  <c r="D46" i="5"/>
  <c r="E46" i="5"/>
  <c r="D47" i="5"/>
  <c r="E47" i="5"/>
  <c r="D48" i="5"/>
  <c r="E48" i="5"/>
  <c r="D49" i="5"/>
  <c r="E49" i="5"/>
  <c r="D50" i="5"/>
  <c r="E50" i="5"/>
  <c r="D51" i="5"/>
  <c r="E51" i="5"/>
  <c r="D52" i="5"/>
  <c r="E52" i="5"/>
  <c r="D53" i="5"/>
  <c r="E53" i="5"/>
  <c r="D54" i="5"/>
  <c r="E54" i="5"/>
  <c r="D55" i="5"/>
  <c r="E55" i="5"/>
  <c r="D56" i="5"/>
  <c r="E56" i="5"/>
  <c r="D57" i="5"/>
  <c r="E57" i="5"/>
  <c r="D58" i="5"/>
  <c r="E58" i="5"/>
  <c r="D59" i="5"/>
  <c r="E59" i="5"/>
  <c r="D60" i="5"/>
  <c r="E60" i="5"/>
  <c r="D61" i="5"/>
  <c r="E61" i="5"/>
  <c r="D62" i="5"/>
  <c r="E62" i="5"/>
  <c r="D63" i="5"/>
  <c r="E63" i="5"/>
  <c r="D64" i="5"/>
  <c r="E64" i="5"/>
  <c r="D65" i="5"/>
  <c r="E65" i="5"/>
  <c r="D66" i="5"/>
  <c r="E66" i="5"/>
  <c r="D67" i="5"/>
  <c r="E67" i="5"/>
  <c r="D68" i="5"/>
  <c r="E68" i="5"/>
  <c r="D69" i="5"/>
  <c r="E69" i="5"/>
  <c r="D70" i="5"/>
  <c r="E70" i="5"/>
  <c r="D71" i="5"/>
  <c r="E71" i="5"/>
  <c r="D72" i="5"/>
  <c r="E72" i="5"/>
  <c r="D73" i="5"/>
  <c r="E73" i="5"/>
  <c r="D74" i="5"/>
  <c r="E74" i="5"/>
  <c r="D75" i="5"/>
  <c r="E75" i="5"/>
  <c r="D76" i="5"/>
  <c r="E76" i="5"/>
  <c r="D77" i="5"/>
  <c r="E77" i="5"/>
  <c r="D78" i="5"/>
  <c r="E78" i="5"/>
  <c r="D79" i="5"/>
  <c r="E79" i="5"/>
  <c r="D80" i="5"/>
  <c r="E80" i="5"/>
  <c r="D81" i="5"/>
  <c r="E81" i="5"/>
  <c r="D82" i="5"/>
  <c r="E82" i="5"/>
  <c r="D83" i="5"/>
  <c r="E83" i="5"/>
  <c r="D84" i="5"/>
  <c r="E84" i="5"/>
  <c r="D85" i="5"/>
  <c r="E85" i="5"/>
  <c r="D86" i="5"/>
  <c r="E86" i="5"/>
  <c r="D87" i="5"/>
  <c r="E87" i="5"/>
  <c r="D88" i="5"/>
  <c r="E88" i="5"/>
  <c r="D89" i="5"/>
  <c r="E89" i="5"/>
  <c r="D90" i="5"/>
  <c r="E90" i="5"/>
  <c r="D91" i="5"/>
  <c r="E91" i="5"/>
  <c r="D92" i="5"/>
  <c r="E92" i="5"/>
  <c r="D93" i="5"/>
  <c r="E93" i="5"/>
  <c r="D94" i="5"/>
  <c r="E94" i="5"/>
  <c r="D95" i="5"/>
  <c r="E95" i="5"/>
  <c r="D96" i="5"/>
  <c r="E96" i="5"/>
  <c r="D97" i="5"/>
  <c r="E97" i="5"/>
  <c r="D98" i="5"/>
  <c r="E98" i="5"/>
  <c r="D99" i="5"/>
  <c r="E99" i="5"/>
  <c r="D100" i="5"/>
  <c r="E100" i="5"/>
  <c r="D101" i="5"/>
  <c r="E101" i="5"/>
  <c r="D102" i="5"/>
  <c r="E102" i="5"/>
  <c r="E2" i="5"/>
  <c r="D2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2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" i="5"/>
  <c r="G78" i="5" l="1"/>
  <c r="G13" i="5"/>
  <c r="G51" i="5"/>
  <c r="G21" i="5"/>
  <c r="G77" i="5"/>
  <c r="G99" i="5"/>
  <c r="G83" i="5"/>
  <c r="G69" i="5"/>
  <c r="G22" i="5"/>
  <c r="G43" i="5"/>
  <c r="G35" i="5"/>
  <c r="G70" i="5"/>
  <c r="G62" i="5"/>
  <c r="G100" i="5"/>
  <c r="G92" i="5"/>
  <c r="G84" i="5"/>
  <c r="G12" i="5"/>
  <c r="G34" i="5"/>
  <c r="G61" i="5"/>
  <c r="G27" i="5"/>
  <c r="G57" i="5"/>
  <c r="G49" i="5"/>
  <c r="G41" i="5"/>
  <c r="G33" i="5"/>
  <c r="G76" i="5"/>
  <c r="G68" i="5"/>
  <c r="G60" i="5"/>
  <c r="G98" i="5"/>
  <c r="G90" i="5"/>
  <c r="G82" i="5"/>
  <c r="G26" i="5"/>
  <c r="J21" i="5"/>
  <c r="G18" i="5"/>
  <c r="J20" i="5"/>
  <c r="G56" i="5"/>
  <c r="G48" i="5"/>
  <c r="G40" i="5"/>
  <c r="G32" i="5"/>
  <c r="G75" i="5"/>
  <c r="G67" i="5"/>
  <c r="G59" i="5"/>
  <c r="G97" i="5"/>
  <c r="G89" i="5"/>
  <c r="G81" i="5"/>
  <c r="G50" i="5"/>
  <c r="G19" i="5"/>
  <c r="G25" i="5"/>
  <c r="G17" i="5"/>
  <c r="G55" i="5"/>
  <c r="G47" i="5"/>
  <c r="G39" i="5"/>
  <c r="G31" i="5"/>
  <c r="G74" i="5"/>
  <c r="G66" i="5"/>
  <c r="G58" i="5"/>
  <c r="G96" i="5"/>
  <c r="G88" i="5"/>
  <c r="G80" i="5"/>
  <c r="G11" i="5"/>
  <c r="G42" i="5"/>
  <c r="G24" i="5"/>
  <c r="G16" i="5"/>
  <c r="G54" i="5"/>
  <c r="G46" i="5"/>
  <c r="G38" i="5"/>
  <c r="G30" i="5"/>
  <c r="G73" i="5"/>
  <c r="G65" i="5"/>
  <c r="G95" i="5"/>
  <c r="G87" i="5"/>
  <c r="G79" i="5"/>
  <c r="G20" i="5"/>
  <c r="G91" i="5"/>
  <c r="G23" i="5"/>
  <c r="G15" i="5"/>
  <c r="G53" i="5"/>
  <c r="G45" i="5"/>
  <c r="G37" i="5"/>
  <c r="G29" i="5"/>
  <c r="G72" i="5"/>
  <c r="G64" i="5"/>
  <c r="G102" i="5"/>
  <c r="G94" i="5"/>
  <c r="G86" i="5"/>
  <c r="G14" i="5"/>
  <c r="G52" i="5"/>
  <c r="G44" i="5"/>
  <c r="G36" i="5"/>
  <c r="G28" i="5"/>
  <c r="G71" i="5"/>
  <c r="G63" i="5"/>
  <c r="G101" i="5"/>
  <c r="G93" i="5"/>
  <c r="G85" i="5"/>
  <c r="J25" i="5" l="1"/>
  <c r="J22" i="5"/>
</calcChain>
</file>

<file path=xl/sharedStrings.xml><?xml version="1.0" encoding="utf-8"?>
<sst xmlns="http://schemas.openxmlformats.org/spreadsheetml/2006/main" count="32" uniqueCount="17">
  <si>
    <t>Precision</t>
  </si>
  <si>
    <t xml:space="preserve"> model accuracy</t>
  </si>
  <si>
    <t xml:space="preserve"> percentage of rules</t>
  </si>
  <si>
    <t xml:space="preserve"> number of rules</t>
  </si>
  <si>
    <t>Recall</t>
  </si>
  <si>
    <t>Coverage</t>
  </si>
  <si>
    <t>Accuracy</t>
  </si>
  <si>
    <t>Percentage of rules</t>
  </si>
  <si>
    <t>0, 0, 0, 0</t>
  </si>
  <si>
    <t>CoV(10)</t>
  </si>
  <si>
    <t>Rule percentage</t>
  </si>
  <si>
    <t>Accuracy loss</t>
  </si>
  <si>
    <t>Rule reduction</t>
  </si>
  <si>
    <t>Total number of rules</t>
  </si>
  <si>
    <t>Final number of rules</t>
  </si>
  <si>
    <t>Accuracy of classifier</t>
  </si>
  <si>
    <t>Confidence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</si>
</sst>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9" fontId="0" fillId="0" borderId="0" xfId="1" applyFont="1"/>
    <xf numFmtId="164" fontId="0" fillId="0" borderId="0" xfId="0" applyNumberFormat="1"/>
    <xf numFmtId="10" fontId="0" fillId="0" borderId="0" xfId="0" applyNumberFormat="1"/>
    <xf numFmtId="10" fontId="2" fillId="0" borderId="0" xfId="0" applyNumberFormat="1" applyFont="1"/>
    <xf numFmtId="9" fontId="2" fillId="0" borderId="0" xfId="1" applyFont="1"/>
    <xf numFmtId="164" fontId="0" fillId="0" borderId="0" xfId="1" applyNumberFormat="1" applyFont="1"/>
    <xf numFmtId="1" fontId="0" fillId="0" borderId="0" xfId="0" applyNumberFormat="1"/>
    <xf numFmtId="164" fontId="3" fillId="0" borderId="0" xfId="0" applyNumberFormat="1" applyFont="1"/>
    <xf numFmtId="164" fontId="3" fillId="0" borderId="0" xfId="1" applyNumberFormat="1" applyFont="1"/>
    <xf numFmtId="0" fontId="3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Grafica!$B$1</c:f>
              <c:strCache>
                <c:ptCount val="1"/>
                <c:pt idx="0">
                  <c:v>Confidence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Grafica!$B$2:$B$102</c:f>
              <c:numCache>
                <c:formatCode>0%</c:formatCode>
                <c:ptCount val="101"/>
                <c:pt idx="0">
                  <c:v>0</c:v>
                </c:pt>
                <c:pt idx="1">
                  <c:v>5.0337545097700097E-3</c:v>
                </c:pt>
                <c:pt idx="2">
                  <c:v>5.98894172372701E-3</c:v>
                </c:pt>
                <c:pt idx="3">
                  <c:v>6.9014328902979802E-3</c:v>
                </c:pt>
                <c:pt idx="4">
                  <c:v>9.8206382840130106E-3</c:v>
                </c:pt>
                <c:pt idx="5">
                  <c:v>1.07199922052344E-2</c:v>
                </c:pt>
                <c:pt idx="6">
                  <c:v>1.2055612149105501E-2</c:v>
                </c:pt>
                <c:pt idx="7">
                  <c:v>1.31574986027992E-2</c:v>
                </c:pt>
                <c:pt idx="8">
                  <c:v>1.4134581225672099E-2</c:v>
                </c:pt>
                <c:pt idx="9">
                  <c:v>1.5125348479117499E-2</c:v>
                </c:pt>
                <c:pt idx="10">
                  <c:v>1.5568183124441999E-2</c:v>
                </c:pt>
                <c:pt idx="11">
                  <c:v>1.61068101837736E-2</c:v>
                </c:pt>
                <c:pt idx="12">
                  <c:v>1.6620257522852001E-2</c:v>
                </c:pt>
                <c:pt idx="13">
                  <c:v>1.7364701425993199E-2</c:v>
                </c:pt>
                <c:pt idx="14">
                  <c:v>1.77440393854616E-2</c:v>
                </c:pt>
                <c:pt idx="15">
                  <c:v>2.2142279651447001E-2</c:v>
                </c:pt>
                <c:pt idx="16">
                  <c:v>2.4395317228895201E-2</c:v>
                </c:pt>
                <c:pt idx="17">
                  <c:v>2.7582193996607302E-2</c:v>
                </c:pt>
                <c:pt idx="18">
                  <c:v>3.11982207790715E-2</c:v>
                </c:pt>
                <c:pt idx="19">
                  <c:v>3.2775237606240598E-2</c:v>
                </c:pt>
                <c:pt idx="20">
                  <c:v>3.3646674881094199E-2</c:v>
                </c:pt>
                <c:pt idx="21">
                  <c:v>3.5583871184930303E-2</c:v>
                </c:pt>
                <c:pt idx="22">
                  <c:v>3.82102254843949E-2</c:v>
                </c:pt>
                <c:pt idx="23">
                  <c:v>4.5429141803973699E-2</c:v>
                </c:pt>
                <c:pt idx="24">
                  <c:v>4.6416077360858801E-2</c:v>
                </c:pt>
                <c:pt idx="25">
                  <c:v>4.8240512308777801E-2</c:v>
                </c:pt>
                <c:pt idx="26">
                  <c:v>4.9126728984649697E-2</c:v>
                </c:pt>
                <c:pt idx="27">
                  <c:v>5.2605362076166499E-2</c:v>
                </c:pt>
                <c:pt idx="28">
                  <c:v>5.31385152832691E-2</c:v>
                </c:pt>
                <c:pt idx="29">
                  <c:v>5.4069617547418597E-2</c:v>
                </c:pt>
                <c:pt idx="30">
                  <c:v>5.6791764260890401E-2</c:v>
                </c:pt>
                <c:pt idx="31">
                  <c:v>5.7792931833570801E-2</c:v>
                </c:pt>
                <c:pt idx="32">
                  <c:v>5.9858216279565002E-2</c:v>
                </c:pt>
                <c:pt idx="33">
                  <c:v>6.2016556213451798E-2</c:v>
                </c:pt>
                <c:pt idx="34">
                  <c:v>6.28173807945515E-2</c:v>
                </c:pt>
                <c:pt idx="35">
                  <c:v>6.4264119938670997E-2</c:v>
                </c:pt>
                <c:pt idx="36">
                  <c:v>6.5563065072607896E-2</c:v>
                </c:pt>
                <c:pt idx="37">
                  <c:v>7.1915470584339197E-2</c:v>
                </c:pt>
                <c:pt idx="38">
                  <c:v>7.3263680388336999E-2</c:v>
                </c:pt>
                <c:pt idx="39">
                  <c:v>7.5549013693936101E-2</c:v>
                </c:pt>
                <c:pt idx="40">
                  <c:v>7.7741291511642593E-2</c:v>
                </c:pt>
                <c:pt idx="41">
                  <c:v>8.1789205234973295E-2</c:v>
                </c:pt>
                <c:pt idx="42">
                  <c:v>8.5755011174869306E-2</c:v>
                </c:pt>
                <c:pt idx="43">
                  <c:v>8.7598604605589797E-2</c:v>
                </c:pt>
                <c:pt idx="44">
                  <c:v>8.9888316992972103E-2</c:v>
                </c:pt>
                <c:pt idx="45">
                  <c:v>9.0977613586539094E-2</c:v>
                </c:pt>
                <c:pt idx="46">
                  <c:v>9.3152922462335794E-2</c:v>
                </c:pt>
                <c:pt idx="47">
                  <c:v>9.3901198062037394E-2</c:v>
                </c:pt>
                <c:pt idx="48">
                  <c:v>0.10204245848219901</c:v>
                </c:pt>
                <c:pt idx="49">
                  <c:v>0.10314379755067</c:v>
                </c:pt>
                <c:pt idx="50">
                  <c:v>0.106842479501792</c:v>
                </c:pt>
                <c:pt idx="51">
                  <c:v>0.10883386694269501</c:v>
                </c:pt>
                <c:pt idx="52">
                  <c:v>0.10945733871157599</c:v>
                </c:pt>
                <c:pt idx="53">
                  <c:v>0.10990893152046601</c:v>
                </c:pt>
                <c:pt idx="54">
                  <c:v>0.11075956815684999</c:v>
                </c:pt>
                <c:pt idx="55">
                  <c:v>0.111196928949945</c:v>
                </c:pt>
                <c:pt idx="56">
                  <c:v>0.111816569022266</c:v>
                </c:pt>
                <c:pt idx="57">
                  <c:v>0.11280678889048799</c:v>
                </c:pt>
                <c:pt idx="58">
                  <c:v>0.114081649074618</c:v>
                </c:pt>
                <c:pt idx="59">
                  <c:v>0.21806349340154499</c:v>
                </c:pt>
                <c:pt idx="60">
                  <c:v>0.244017763745253</c:v>
                </c:pt>
                <c:pt idx="61">
                  <c:v>0.25900079206641802</c:v>
                </c:pt>
                <c:pt idx="62">
                  <c:v>0.308998958325921</c:v>
                </c:pt>
                <c:pt idx="63">
                  <c:v>0.32215590954349699</c:v>
                </c:pt>
                <c:pt idx="64">
                  <c:v>0.34676799132066</c:v>
                </c:pt>
                <c:pt idx="65">
                  <c:v>0.39589690984620102</c:v>
                </c:pt>
                <c:pt idx="66">
                  <c:v>0.40272389834618499</c:v>
                </c:pt>
                <c:pt idx="67">
                  <c:v>0.42421807389372101</c:v>
                </c:pt>
                <c:pt idx="68">
                  <c:v>0.43304466061295099</c:v>
                </c:pt>
                <c:pt idx="69">
                  <c:v>0.44085694251415097</c:v>
                </c:pt>
                <c:pt idx="70">
                  <c:v>0.475915323885099</c:v>
                </c:pt>
                <c:pt idx="71">
                  <c:v>0.48938209513883602</c:v>
                </c:pt>
                <c:pt idx="72">
                  <c:v>0.50896808579934905</c:v>
                </c:pt>
                <c:pt idx="73">
                  <c:v>0.50982638582885298</c:v>
                </c:pt>
                <c:pt idx="74">
                  <c:v>0.531242285289515</c:v>
                </c:pt>
                <c:pt idx="75">
                  <c:v>0.54552137621403196</c:v>
                </c:pt>
                <c:pt idx="76">
                  <c:v>0.55319462226861604</c:v>
                </c:pt>
                <c:pt idx="77">
                  <c:v>0.55386462178144302</c:v>
                </c:pt>
                <c:pt idx="78">
                  <c:v>0.55557410583255395</c:v>
                </c:pt>
                <c:pt idx="79">
                  <c:v>0.60548140614505597</c:v>
                </c:pt>
                <c:pt idx="80">
                  <c:v>0.62210604274969095</c:v>
                </c:pt>
                <c:pt idx="81">
                  <c:v>0.64632400716636695</c:v>
                </c:pt>
                <c:pt idx="82">
                  <c:v>0.66810555995592502</c:v>
                </c:pt>
                <c:pt idx="83">
                  <c:v>0.66850515116863996</c:v>
                </c:pt>
                <c:pt idx="84">
                  <c:v>0.66906019978465903</c:v>
                </c:pt>
                <c:pt idx="85">
                  <c:v>0.66954737263303798</c:v>
                </c:pt>
                <c:pt idx="86">
                  <c:v>0.67005534611988704</c:v>
                </c:pt>
                <c:pt idx="87">
                  <c:v>0.69886860948279195</c:v>
                </c:pt>
                <c:pt idx="88">
                  <c:v>0.71082842921789002</c:v>
                </c:pt>
                <c:pt idx="89">
                  <c:v>0.73193396125716903</c:v>
                </c:pt>
                <c:pt idx="90">
                  <c:v>0.732497220651531</c:v>
                </c:pt>
                <c:pt idx="91">
                  <c:v>0.74062643859678901</c:v>
                </c:pt>
                <c:pt idx="92">
                  <c:v>0.75327322678662401</c:v>
                </c:pt>
                <c:pt idx="93">
                  <c:v>0.785537753979901</c:v>
                </c:pt>
                <c:pt idx="94">
                  <c:v>0.80644403779804397</c:v>
                </c:pt>
                <c:pt idx="95">
                  <c:v>0.80663781216694996</c:v>
                </c:pt>
                <c:pt idx="96">
                  <c:v>0.80682775483929603</c:v>
                </c:pt>
                <c:pt idx="97">
                  <c:v>0.80708940497584103</c:v>
                </c:pt>
                <c:pt idx="98">
                  <c:v>0.80733299140003101</c:v>
                </c:pt>
                <c:pt idx="99">
                  <c:v>0.807751193710325</c:v>
                </c:pt>
                <c:pt idx="100">
                  <c:v>0.80793237821910402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D3-F941-A1CD-2EEF283A1DC4}"/>
            </c:ext>
          </c:extLst>
        </c:ser>
        <c:ser>
          <c:idx val="1"/>
          <c:order val="1"/>
          <c:tx>
            <c:strRef>
              <c:f>Grafica!$C$1</c:f>
              <c:strCache>
                <c:ptCount val="1"/>
                <c:pt idx="0">
                  <c:v>Coverage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Grafica!$C$2:$C$102</c:f>
              <c:numCache>
                <c:formatCode>0%</c:formatCode>
                <c:ptCount val="101"/>
                <c:pt idx="0">
                  <c:v>0</c:v>
                </c:pt>
                <c:pt idx="1">
                  <c:v>0.57746458828146796</c:v>
                </c:pt>
                <c:pt idx="2">
                  <c:v>0.63335590385069096</c:v>
                </c:pt>
                <c:pt idx="3">
                  <c:v>0.66093919261774403</c:v>
                </c:pt>
                <c:pt idx="4">
                  <c:v>0.67959189147321597</c:v>
                </c:pt>
                <c:pt idx="5">
                  <c:v>0.69347850719291504</c:v>
                </c:pt>
                <c:pt idx="6">
                  <c:v>0.70450229819685795</c:v>
                </c:pt>
                <c:pt idx="7">
                  <c:v>0.71395783053719797</c:v>
                </c:pt>
                <c:pt idx="8">
                  <c:v>0.72203997335328696</c:v>
                </c:pt>
                <c:pt idx="9">
                  <c:v>0.72905143067338796</c:v>
                </c:pt>
                <c:pt idx="10">
                  <c:v>0.735049130560681</c:v>
                </c:pt>
                <c:pt idx="11">
                  <c:v>0.74030129177438797</c:v>
                </c:pt>
                <c:pt idx="12">
                  <c:v>0.74485608421412197</c:v>
                </c:pt>
                <c:pt idx="13">
                  <c:v>0.74882407969490905</c:v>
                </c:pt>
                <c:pt idx="14">
                  <c:v>0.75241109506056003</c:v>
                </c:pt>
                <c:pt idx="15">
                  <c:v>0.75564066787565798</c:v>
                </c:pt>
                <c:pt idx="16">
                  <c:v>0.758574105285169</c:v>
                </c:pt>
                <c:pt idx="17">
                  <c:v>0.76128913599074299</c:v>
                </c:pt>
                <c:pt idx="18">
                  <c:v>0.76373540055187406</c:v>
                </c:pt>
                <c:pt idx="19">
                  <c:v>0.76598460643276201</c:v>
                </c:pt>
                <c:pt idx="20">
                  <c:v>0.76806959674677999</c:v>
                </c:pt>
                <c:pt idx="21">
                  <c:v>0.77001171951762204</c:v>
                </c:pt>
                <c:pt idx="22">
                  <c:v>0.77184053354732496</c:v>
                </c:pt>
                <c:pt idx="23">
                  <c:v>0.773516079714615</c:v>
                </c:pt>
                <c:pt idx="24">
                  <c:v>0.77512101318815196</c:v>
                </c:pt>
                <c:pt idx="25">
                  <c:v>0.77661318530577195</c:v>
                </c:pt>
                <c:pt idx="26">
                  <c:v>0.77803419734441503</c:v>
                </c:pt>
                <c:pt idx="27">
                  <c:v>0.77933642678968995</c:v>
                </c:pt>
                <c:pt idx="28">
                  <c:v>0.78055271675496896</c:v>
                </c:pt>
                <c:pt idx="29">
                  <c:v>0.78175149039311598</c:v>
                </c:pt>
                <c:pt idx="30">
                  <c:v>0.78284626083891196</c:v>
                </c:pt>
                <c:pt idx="31">
                  <c:v>0.78391201986789405</c:v>
                </c:pt>
                <c:pt idx="32">
                  <c:v>0.78490607143267699</c:v>
                </c:pt>
                <c:pt idx="33">
                  <c:v>0.78586016387618796</c:v>
                </c:pt>
                <c:pt idx="34">
                  <c:v>0.78675349655995797</c:v>
                </c:pt>
                <c:pt idx="35">
                  <c:v>0.78764792401417305</c:v>
                </c:pt>
                <c:pt idx="36">
                  <c:v>0.78843506396469998</c:v>
                </c:pt>
                <c:pt idx="37">
                  <c:v>0.78925066794681797</c:v>
                </c:pt>
                <c:pt idx="38">
                  <c:v>0.79002083895543596</c:v>
                </c:pt>
                <c:pt idx="39">
                  <c:v>0.79073572405654002</c:v>
                </c:pt>
                <c:pt idx="40">
                  <c:v>0.79144568269063897</c:v>
                </c:pt>
                <c:pt idx="41">
                  <c:v>0.79217479980753902</c:v>
                </c:pt>
                <c:pt idx="42">
                  <c:v>0.79278677648673901</c:v>
                </c:pt>
                <c:pt idx="43">
                  <c:v>0.79339437408415603</c:v>
                </c:pt>
                <c:pt idx="44">
                  <c:v>0.79401456154170003</c:v>
                </c:pt>
                <c:pt idx="45">
                  <c:v>0.79463146468790602</c:v>
                </c:pt>
                <c:pt idx="46">
                  <c:v>0.79514326987131501</c:v>
                </c:pt>
                <c:pt idx="47">
                  <c:v>0.79564631689115894</c:v>
                </c:pt>
                <c:pt idx="48">
                  <c:v>0.79614662698488703</c:v>
                </c:pt>
                <c:pt idx="49">
                  <c:v>0.79665897955352005</c:v>
                </c:pt>
                <c:pt idx="50">
                  <c:v>0.79715326840979694</c:v>
                </c:pt>
                <c:pt idx="51">
                  <c:v>0.79754464884416898</c:v>
                </c:pt>
                <c:pt idx="52">
                  <c:v>0.79794314528643895</c:v>
                </c:pt>
                <c:pt idx="53">
                  <c:v>0.79832686232769001</c:v>
                </c:pt>
                <c:pt idx="54">
                  <c:v>0.79873630647441796</c:v>
                </c:pt>
                <c:pt idx="55">
                  <c:v>0.799137539842802</c:v>
                </c:pt>
                <c:pt idx="56">
                  <c:v>0.79954643660430702</c:v>
                </c:pt>
                <c:pt idx="57">
                  <c:v>0.79993124841600405</c:v>
                </c:pt>
                <c:pt idx="58">
                  <c:v>0.80022957336248302</c:v>
                </c:pt>
                <c:pt idx="59">
                  <c:v>0.80054213032475796</c:v>
                </c:pt>
                <c:pt idx="60">
                  <c:v>0.80085249774614098</c:v>
                </c:pt>
                <c:pt idx="61">
                  <c:v>0.80115629654484999</c:v>
                </c:pt>
                <c:pt idx="62">
                  <c:v>0.80147377997413105</c:v>
                </c:pt>
                <c:pt idx="63">
                  <c:v>0.80178360001029103</c:v>
                </c:pt>
                <c:pt idx="64">
                  <c:v>0.80209232527600505</c:v>
                </c:pt>
                <c:pt idx="65">
                  <c:v>0.80240050315649702</c:v>
                </c:pt>
                <c:pt idx="66">
                  <c:v>0.80271962874144598</c:v>
                </c:pt>
                <c:pt idx="67">
                  <c:v>0.80292818251137099</c:v>
                </c:pt>
                <c:pt idx="68">
                  <c:v>0.803128525502951</c:v>
                </c:pt>
                <c:pt idx="69">
                  <c:v>0.80331956294574303</c:v>
                </c:pt>
                <c:pt idx="70">
                  <c:v>0.80351935855209999</c:v>
                </c:pt>
                <c:pt idx="71">
                  <c:v>0.803726270166356</c:v>
                </c:pt>
                <c:pt idx="72">
                  <c:v>0.80392880269882805</c:v>
                </c:pt>
                <c:pt idx="73">
                  <c:v>0.80412914569040905</c:v>
                </c:pt>
                <c:pt idx="74">
                  <c:v>0.80433496253421799</c:v>
                </c:pt>
                <c:pt idx="75">
                  <c:v>0.80453366337012999</c:v>
                </c:pt>
                <c:pt idx="76">
                  <c:v>0.80474221714005501</c:v>
                </c:pt>
                <c:pt idx="77">
                  <c:v>0.80494584444297301</c:v>
                </c:pt>
                <c:pt idx="78">
                  <c:v>0.80514728220499898</c:v>
                </c:pt>
                <c:pt idx="79">
                  <c:v>0.80535309904880903</c:v>
                </c:pt>
                <c:pt idx="80">
                  <c:v>0.805554536810835</c:v>
                </c:pt>
                <c:pt idx="81">
                  <c:v>0.80567331940420395</c:v>
                </c:pt>
                <c:pt idx="82">
                  <c:v>0.80579264938279604</c:v>
                </c:pt>
                <c:pt idx="83">
                  <c:v>0.80591143197616499</c:v>
                </c:pt>
                <c:pt idx="84">
                  <c:v>0.80603021456953305</c:v>
                </c:pt>
                <c:pt idx="85">
                  <c:v>0.806148997162902</c:v>
                </c:pt>
                <c:pt idx="86">
                  <c:v>0.80626777975627095</c:v>
                </c:pt>
                <c:pt idx="87">
                  <c:v>0.80638656234964001</c:v>
                </c:pt>
                <c:pt idx="88">
                  <c:v>0.806505892328232</c:v>
                </c:pt>
                <c:pt idx="89">
                  <c:v>0.80662467492160095</c:v>
                </c:pt>
                <c:pt idx="90">
                  <c:v>0.80674345751497001</c:v>
                </c:pt>
                <c:pt idx="91">
                  <c:v>0.80686224010833896</c:v>
                </c:pt>
                <c:pt idx="92">
                  <c:v>0.80698102270170702</c:v>
                </c:pt>
                <c:pt idx="93">
                  <c:v>0.80709980529507597</c:v>
                </c:pt>
                <c:pt idx="94">
                  <c:v>0.80721913527366795</c:v>
                </c:pt>
                <c:pt idx="95">
                  <c:v>0.80733791786703701</c:v>
                </c:pt>
                <c:pt idx="96">
                  <c:v>0.80745670046040596</c:v>
                </c:pt>
                <c:pt idx="97">
                  <c:v>0.80757548305377502</c:v>
                </c:pt>
                <c:pt idx="98">
                  <c:v>0.80769426564714297</c:v>
                </c:pt>
                <c:pt idx="99">
                  <c:v>0.80781304824051203</c:v>
                </c:pt>
                <c:pt idx="100">
                  <c:v>0.80793237821910402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D3-F941-A1CD-2EEF283A1DC4}"/>
            </c:ext>
          </c:extLst>
        </c:ser>
        <c:ser>
          <c:idx val="2"/>
          <c:order val="2"/>
          <c:tx>
            <c:strRef>
              <c:f>Grafica!$D$1</c:f>
              <c:strCache>
                <c:ptCount val="1"/>
                <c:pt idx="0">
                  <c:v>Precision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Grafica!$D$2:$D$102</c:f>
              <c:numCache>
                <c:formatCode>0%</c:formatCode>
                <c:ptCount val="101"/>
                <c:pt idx="0">
                  <c:v>0</c:v>
                </c:pt>
                <c:pt idx="1">
                  <c:v>5.5767606508848201E-3</c:v>
                </c:pt>
                <c:pt idx="2">
                  <c:v>6.9200439878765096E-3</c:v>
                </c:pt>
                <c:pt idx="3">
                  <c:v>1.10500654946419E-2</c:v>
                </c:pt>
                <c:pt idx="4">
                  <c:v>1.19089129093689E-2</c:v>
                </c:pt>
                <c:pt idx="5">
                  <c:v>1.29089857116035E-2</c:v>
                </c:pt>
                <c:pt idx="6">
                  <c:v>1.45588047734181E-2</c:v>
                </c:pt>
                <c:pt idx="7">
                  <c:v>1.5775094738697499E-2</c:v>
                </c:pt>
                <c:pt idx="8">
                  <c:v>1.6357512615860902E-2</c:v>
                </c:pt>
                <c:pt idx="9">
                  <c:v>1.8236686086069799E-2</c:v>
                </c:pt>
                <c:pt idx="10">
                  <c:v>1.97846914964253E-2</c:v>
                </c:pt>
                <c:pt idx="11">
                  <c:v>2.7368713759677098E-2</c:v>
                </c:pt>
                <c:pt idx="12">
                  <c:v>4.3871830844828902E-2</c:v>
                </c:pt>
                <c:pt idx="13">
                  <c:v>4.9725021033277202E-2</c:v>
                </c:pt>
                <c:pt idx="14">
                  <c:v>5.1401661971013798E-2</c:v>
                </c:pt>
                <c:pt idx="15">
                  <c:v>6.78462088373155E-2</c:v>
                </c:pt>
                <c:pt idx="16">
                  <c:v>7.4314112631078205E-2</c:v>
                </c:pt>
                <c:pt idx="17">
                  <c:v>8.4927364717847606E-2</c:v>
                </c:pt>
                <c:pt idx="18">
                  <c:v>8.5474749940745595E-2</c:v>
                </c:pt>
                <c:pt idx="19">
                  <c:v>8.7330385846369804E-2</c:v>
                </c:pt>
                <c:pt idx="20">
                  <c:v>8.9619003463306299E-2</c:v>
                </c:pt>
                <c:pt idx="21">
                  <c:v>9.1442343640779494E-2</c:v>
                </c:pt>
                <c:pt idx="22">
                  <c:v>9.3536639503587302E-2</c:v>
                </c:pt>
                <c:pt idx="23">
                  <c:v>9.4982283877260903E-2</c:v>
                </c:pt>
                <c:pt idx="24">
                  <c:v>9.5868500553132799E-2</c:v>
                </c:pt>
                <c:pt idx="25">
                  <c:v>9.7972101964729802E-2</c:v>
                </c:pt>
                <c:pt idx="26">
                  <c:v>0.15465876826282399</c:v>
                </c:pt>
                <c:pt idx="27">
                  <c:v>0.18522311695377899</c:v>
                </c:pt>
                <c:pt idx="28">
                  <c:v>0.19421556139554799</c:v>
                </c:pt>
                <c:pt idx="29">
                  <c:v>0.20385775209689599</c:v>
                </c:pt>
                <c:pt idx="30">
                  <c:v>0.20592796300989599</c:v>
                </c:pt>
                <c:pt idx="31">
                  <c:v>0.21273141394529499</c:v>
                </c:pt>
                <c:pt idx="32">
                  <c:v>0.25315581265631298</c:v>
                </c:pt>
                <c:pt idx="33">
                  <c:v>0.28024700210797998</c:v>
                </c:pt>
                <c:pt idx="34">
                  <c:v>0.31212726487478298</c:v>
                </c:pt>
                <c:pt idx="35">
                  <c:v>0.32251006778271202</c:v>
                </c:pt>
                <c:pt idx="36">
                  <c:v>0.33006672078481902</c:v>
                </c:pt>
                <c:pt idx="37">
                  <c:v>0.33694023702874898</c:v>
                </c:pt>
                <c:pt idx="38">
                  <c:v>0.340845283208904</c:v>
                </c:pt>
                <c:pt idx="39">
                  <c:v>0.353833639777827</c:v>
                </c:pt>
                <c:pt idx="40">
                  <c:v>0.359351830209862</c:v>
                </c:pt>
                <c:pt idx="41">
                  <c:v>0.36523293704467802</c:v>
                </c:pt>
                <c:pt idx="42">
                  <c:v>0.365559726022748</c:v>
                </c:pt>
                <c:pt idx="43">
                  <c:v>0.36653516648995199</c:v>
                </c:pt>
                <c:pt idx="44">
                  <c:v>0.36700920209298199</c:v>
                </c:pt>
                <c:pt idx="45">
                  <c:v>0.37087812084842497</c:v>
                </c:pt>
                <c:pt idx="46">
                  <c:v>0.37251206573877599</c:v>
                </c:pt>
                <c:pt idx="47">
                  <c:v>0.37339554548853299</c:v>
                </c:pt>
                <c:pt idx="48">
                  <c:v>0.37464577333763199</c:v>
                </c:pt>
                <c:pt idx="49">
                  <c:v>0.37589052733450201</c:v>
                </c:pt>
                <c:pt idx="50">
                  <c:v>0.37689443183329702</c:v>
                </c:pt>
                <c:pt idx="51">
                  <c:v>0.378930157477255</c:v>
                </c:pt>
                <c:pt idx="52">
                  <c:v>0.38014590005731103</c:v>
                </c:pt>
                <c:pt idx="53">
                  <c:v>0.38128227178004698</c:v>
                </c:pt>
                <c:pt idx="54">
                  <c:v>0.38306948453280898</c:v>
                </c:pt>
                <c:pt idx="55">
                  <c:v>0.38455837233909201</c:v>
                </c:pt>
                <c:pt idx="56">
                  <c:v>0.38510466279154398</c:v>
                </c:pt>
                <c:pt idx="57">
                  <c:v>0.385467579194326</c:v>
                </c:pt>
                <c:pt idx="58">
                  <c:v>0.386315478904595</c:v>
                </c:pt>
                <c:pt idx="59">
                  <c:v>0.38672765997743702</c:v>
                </c:pt>
                <c:pt idx="60">
                  <c:v>0.38745513493866801</c:v>
                </c:pt>
                <c:pt idx="61">
                  <c:v>0.43057047940545201</c:v>
                </c:pt>
                <c:pt idx="62">
                  <c:v>0.43177965336283403</c:v>
                </c:pt>
                <c:pt idx="63">
                  <c:v>0.43375954571405601</c:v>
                </c:pt>
                <c:pt idx="64">
                  <c:v>0.43815723859481798</c:v>
                </c:pt>
                <c:pt idx="65">
                  <c:v>0.45331050372030401</c:v>
                </c:pt>
                <c:pt idx="66">
                  <c:v>0.458361774557206</c:v>
                </c:pt>
                <c:pt idx="67">
                  <c:v>0.46900677498690402</c:v>
                </c:pt>
                <c:pt idx="68">
                  <c:v>0.47712176091636699</c:v>
                </c:pt>
                <c:pt idx="69">
                  <c:v>0.48368545712413702</c:v>
                </c:pt>
                <c:pt idx="70">
                  <c:v>0.48932571446087803</c:v>
                </c:pt>
                <c:pt idx="71">
                  <c:v>0.49067063995353799</c:v>
                </c:pt>
                <c:pt idx="72">
                  <c:v>0.49790761998547201</c:v>
                </c:pt>
                <c:pt idx="73">
                  <c:v>0.49926458795303702</c:v>
                </c:pt>
                <c:pt idx="74">
                  <c:v>0.500084023631715</c:v>
                </c:pt>
                <c:pt idx="75">
                  <c:v>0.50185809913912705</c:v>
                </c:pt>
                <c:pt idx="76">
                  <c:v>0.51276912878715297</c:v>
                </c:pt>
                <c:pt idx="77">
                  <c:v>0.51452076150042703</c:v>
                </c:pt>
                <c:pt idx="78">
                  <c:v>0.52126400006130702</c:v>
                </c:pt>
                <c:pt idx="79">
                  <c:v>0.52713142226555099</c:v>
                </c:pt>
                <c:pt idx="80">
                  <c:v>0.52876427238545598</c:v>
                </c:pt>
                <c:pt idx="81">
                  <c:v>0.52945726207764399</c:v>
                </c:pt>
                <c:pt idx="82">
                  <c:v>0.53092097016367401</c:v>
                </c:pt>
                <c:pt idx="83">
                  <c:v>0.54166340516304701</c:v>
                </c:pt>
                <c:pt idx="84">
                  <c:v>0.54720458577444298</c:v>
                </c:pt>
                <c:pt idx="85">
                  <c:v>0.556794227494393</c:v>
                </c:pt>
                <c:pt idx="86">
                  <c:v>0.55835701230576695</c:v>
                </c:pt>
                <c:pt idx="87">
                  <c:v>0.58548323441170003</c:v>
                </c:pt>
                <c:pt idx="88">
                  <c:v>0.58951253703745299</c:v>
                </c:pt>
                <c:pt idx="89">
                  <c:v>0.77708174705657296</c:v>
                </c:pt>
                <c:pt idx="90">
                  <c:v>0.79481757566369104</c:v>
                </c:pt>
                <c:pt idx="91">
                  <c:v>0.79741382377589598</c:v>
                </c:pt>
                <c:pt idx="92">
                  <c:v>0.798483414501439</c:v>
                </c:pt>
                <c:pt idx="93">
                  <c:v>0.79898372459516798</c:v>
                </c:pt>
                <c:pt idx="94">
                  <c:v>0.80035328242285797</c:v>
                </c:pt>
                <c:pt idx="95">
                  <c:v>0.80144476855731706</c:v>
                </c:pt>
                <c:pt idx="96">
                  <c:v>0.802411450860955</c:v>
                </c:pt>
                <c:pt idx="97">
                  <c:v>0.80287891784131005</c:v>
                </c:pt>
                <c:pt idx="98">
                  <c:v>0.80346735695592497</c:v>
                </c:pt>
                <c:pt idx="99">
                  <c:v>0.80591252674660996</c:v>
                </c:pt>
                <c:pt idx="100">
                  <c:v>0.80793237821910402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D3-F941-A1CD-2EEF283A1DC4}"/>
            </c:ext>
          </c:extLst>
        </c:ser>
        <c:ser>
          <c:idx val="3"/>
          <c:order val="3"/>
          <c:tx>
            <c:strRef>
              <c:f>Grafica!$E$1</c:f>
              <c:strCache>
                <c:ptCount val="1"/>
                <c:pt idx="0">
                  <c:v>Recall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Grafica!$E$2:$E$102</c:f>
              <c:numCache>
                <c:formatCode>0%</c:formatCode>
                <c:ptCount val="101"/>
                <c:pt idx="0">
                  <c:v>0</c:v>
                </c:pt>
                <c:pt idx="1">
                  <c:v>5.1125779818673202E-3</c:v>
                </c:pt>
                <c:pt idx="2">
                  <c:v>7.9288749536775196E-3</c:v>
                </c:pt>
                <c:pt idx="3">
                  <c:v>8.8298710305676296E-3</c:v>
                </c:pt>
                <c:pt idx="4">
                  <c:v>9.6246743742155298E-3</c:v>
                </c:pt>
                <c:pt idx="5">
                  <c:v>1.0489543026394399E-2</c:v>
                </c:pt>
                <c:pt idx="6">
                  <c:v>1.0944420146622599E-2</c:v>
                </c:pt>
                <c:pt idx="7">
                  <c:v>1.18142152658075E-2</c:v>
                </c:pt>
                <c:pt idx="8">
                  <c:v>1.53782404520964E-2</c:v>
                </c:pt>
                <c:pt idx="9">
                  <c:v>1.9037510667169501E-2</c:v>
                </c:pt>
                <c:pt idx="10">
                  <c:v>2.26031780091271E-2</c:v>
                </c:pt>
                <c:pt idx="11">
                  <c:v>2.4001199868408599E-2</c:v>
                </c:pt>
                <c:pt idx="12">
                  <c:v>2.7342986654200901E-2</c:v>
                </c:pt>
                <c:pt idx="13">
                  <c:v>3.4178733317751099E-2</c:v>
                </c:pt>
                <c:pt idx="14">
                  <c:v>3.5051812748273403E-2</c:v>
                </c:pt>
                <c:pt idx="15">
                  <c:v>3.8250731990889297E-2</c:v>
                </c:pt>
                <c:pt idx="16">
                  <c:v>3.8776221804871398E-2</c:v>
                </c:pt>
                <c:pt idx="17">
                  <c:v>3.9357544911589097E-2</c:v>
                </c:pt>
                <c:pt idx="18">
                  <c:v>3.9798190016022E-2</c:v>
                </c:pt>
                <c:pt idx="19">
                  <c:v>4.1304594149437303E-2</c:v>
                </c:pt>
                <c:pt idx="20">
                  <c:v>4.54121728620639E-2</c:v>
                </c:pt>
                <c:pt idx="21">
                  <c:v>4.9137676689107603E-2</c:v>
                </c:pt>
                <c:pt idx="22">
                  <c:v>5.1095673631413797E-2</c:v>
                </c:pt>
                <c:pt idx="23">
                  <c:v>5.6108627502713698E-2</c:v>
                </c:pt>
                <c:pt idx="24">
                  <c:v>5.8485921525759703E-2</c:v>
                </c:pt>
                <c:pt idx="25">
                  <c:v>5.9995062585289499E-2</c:v>
                </c:pt>
                <c:pt idx="26">
                  <c:v>6.2325828864389102E-2</c:v>
                </c:pt>
                <c:pt idx="27">
                  <c:v>7.0532775511298898E-2</c:v>
                </c:pt>
                <c:pt idx="28">
                  <c:v>7.2149204074516707E-2</c:v>
                </c:pt>
                <c:pt idx="29">
                  <c:v>7.6814020944053402E-2</c:v>
                </c:pt>
                <c:pt idx="30">
                  <c:v>7.7186790280846906E-2</c:v>
                </c:pt>
                <c:pt idx="31">
                  <c:v>7.8111323922321702E-2</c:v>
                </c:pt>
                <c:pt idx="32">
                  <c:v>7.8637361121526597E-2</c:v>
                </c:pt>
                <c:pt idx="33">
                  <c:v>8.0405962776710097E-2</c:v>
                </c:pt>
                <c:pt idx="34">
                  <c:v>8.1840659445925695E-2</c:v>
                </c:pt>
                <c:pt idx="35">
                  <c:v>8.3348705735009701E-2</c:v>
                </c:pt>
                <c:pt idx="36">
                  <c:v>8.4361915782593902E-2</c:v>
                </c:pt>
                <c:pt idx="37">
                  <c:v>8.6935721100660293E-2</c:v>
                </c:pt>
                <c:pt idx="38">
                  <c:v>8.8053481725818006E-2</c:v>
                </c:pt>
                <c:pt idx="39">
                  <c:v>8.9736691286229395E-2</c:v>
                </c:pt>
                <c:pt idx="40">
                  <c:v>9.0893863647435694E-2</c:v>
                </c:pt>
                <c:pt idx="41">
                  <c:v>9.2508650054984806E-2</c:v>
                </c:pt>
                <c:pt idx="42">
                  <c:v>9.3296884775958003E-2</c:v>
                </c:pt>
                <c:pt idx="43">
                  <c:v>9.49899472703815E-2</c:v>
                </c:pt>
                <c:pt idx="44">
                  <c:v>9.8029577413134103E-2</c:v>
                </c:pt>
                <c:pt idx="45">
                  <c:v>9.8570394013357293E-2</c:v>
                </c:pt>
                <c:pt idx="46">
                  <c:v>9.8972174766964405E-2</c:v>
                </c:pt>
                <c:pt idx="47">
                  <c:v>0.10057327654394101</c:v>
                </c:pt>
                <c:pt idx="48">
                  <c:v>0.10180927237724501</c:v>
                </c:pt>
                <c:pt idx="49">
                  <c:v>0.10420298795697799</c:v>
                </c:pt>
                <c:pt idx="50">
                  <c:v>0.10495181094190199</c:v>
                </c:pt>
                <c:pt idx="51">
                  <c:v>0.156188162575601</c:v>
                </c:pt>
                <c:pt idx="52">
                  <c:v>0.166792109113581</c:v>
                </c:pt>
                <c:pt idx="53">
                  <c:v>0.167783423752249</c:v>
                </c:pt>
                <c:pt idx="54">
                  <c:v>0.17000690252766101</c:v>
                </c:pt>
                <c:pt idx="55">
                  <c:v>0.18648538727778199</c:v>
                </c:pt>
                <c:pt idx="56">
                  <c:v>0.202361748282716</c:v>
                </c:pt>
                <c:pt idx="57">
                  <c:v>0.21128741172728999</c:v>
                </c:pt>
                <c:pt idx="58">
                  <c:v>0.223310180763022</c:v>
                </c:pt>
                <c:pt idx="59">
                  <c:v>0.224880081582294</c:v>
                </c:pt>
                <c:pt idx="60">
                  <c:v>0.23685194379229599</c:v>
                </c:pt>
                <c:pt idx="61">
                  <c:v>0.24372600742144901</c:v>
                </c:pt>
                <c:pt idx="62">
                  <c:v>0.24866287474676599</c:v>
                </c:pt>
                <c:pt idx="63">
                  <c:v>0.24998371528961899</c:v>
                </c:pt>
                <c:pt idx="64">
                  <c:v>0.25584730579730203</c:v>
                </c:pt>
                <c:pt idx="65">
                  <c:v>0.258936747995338</c:v>
                </c:pt>
                <c:pt idx="66">
                  <c:v>0.26047161616034398</c:v>
                </c:pt>
                <c:pt idx="67">
                  <c:v>0.26140764489149998</c:v>
                </c:pt>
                <c:pt idx="68">
                  <c:v>0.26396338649721102</c:v>
                </c:pt>
                <c:pt idx="69">
                  <c:v>0.27494174452765302</c:v>
                </c:pt>
                <c:pt idx="70">
                  <c:v>0.27723036214459001</c:v>
                </c:pt>
                <c:pt idx="71">
                  <c:v>0.28246829134250101</c:v>
                </c:pt>
                <c:pt idx="72">
                  <c:v>0.29077431471475501</c:v>
                </c:pt>
                <c:pt idx="73">
                  <c:v>0.29158280268897502</c:v>
                </c:pt>
                <c:pt idx="74">
                  <c:v>0.29349755619867202</c:v>
                </c:pt>
                <c:pt idx="75">
                  <c:v>0.29470180368904803</c:v>
                </c:pt>
                <c:pt idx="76">
                  <c:v>0.29619288103622199</c:v>
                </c:pt>
                <c:pt idx="77">
                  <c:v>0.37703127813902199</c:v>
                </c:pt>
                <c:pt idx="78">
                  <c:v>0.39348896225067298</c:v>
                </c:pt>
                <c:pt idx="79">
                  <c:v>0.40106805804691897</c:v>
                </c:pt>
                <c:pt idx="80">
                  <c:v>0.41742173896621898</c:v>
                </c:pt>
                <c:pt idx="81">
                  <c:v>0.420599857570365</c:v>
                </c:pt>
                <c:pt idx="82">
                  <c:v>0.42401389920558002</c:v>
                </c:pt>
                <c:pt idx="83">
                  <c:v>0.43911242580877502</c:v>
                </c:pt>
                <c:pt idx="84">
                  <c:v>0.515967500644546</c:v>
                </c:pt>
                <c:pt idx="85">
                  <c:v>0.52140850976015196</c:v>
                </c:pt>
                <c:pt idx="86">
                  <c:v>0.71766910234844705</c:v>
                </c:pt>
                <c:pt idx="87">
                  <c:v>0.74657761074013596</c:v>
                </c:pt>
                <c:pt idx="88">
                  <c:v>0.76712262031116696</c:v>
                </c:pt>
                <c:pt idx="89">
                  <c:v>0.76993399081597103</c:v>
                </c:pt>
                <c:pt idx="90">
                  <c:v>0.77494256560548702</c:v>
                </c:pt>
                <c:pt idx="91">
                  <c:v>0.77676535839773797</c:v>
                </c:pt>
                <c:pt idx="92">
                  <c:v>0.78958730985890002</c:v>
                </c:pt>
                <c:pt idx="93">
                  <c:v>0.79188468563940295</c:v>
                </c:pt>
                <c:pt idx="94">
                  <c:v>0.79747567830608401</c:v>
                </c:pt>
                <c:pt idx="95">
                  <c:v>0.79886275246090699</c:v>
                </c:pt>
                <c:pt idx="96">
                  <c:v>0.79946597097654104</c:v>
                </c:pt>
                <c:pt idx="97">
                  <c:v>0.799920848096769</c:v>
                </c:pt>
                <c:pt idx="98">
                  <c:v>0.80054650940654104</c:v>
                </c:pt>
                <c:pt idx="99">
                  <c:v>0.80592621137718301</c:v>
                </c:pt>
                <c:pt idx="100">
                  <c:v>0.80793237821910402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D3-F941-A1CD-2EEF283A1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0697600"/>
        <c:axId val="1162343536"/>
      </c:lineChart>
      <c:catAx>
        <c:axId val="113069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>
                    <a:solidFill>
                      <a:schemeClr val="tx1"/>
                    </a:solidFill>
                  </a:rPr>
                  <a:t>Percentage of rules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2343536"/>
        <c:crosses val="autoZero"/>
        <c:auto val="1"/>
        <c:lblAlgn val="ctr"/>
        <c:lblOffset val="100"/>
        <c:tickLblSkip val="1"/>
        <c:noMultiLvlLbl val="0"/>
      </c:catAx>
      <c:valAx>
        <c:axId val="116234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>
                    <a:solidFill>
                      <a:schemeClr val="tx1"/>
                    </a:solidFill>
                  </a:rPr>
                  <a:t>Accuracy of the classifier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3069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211667</xdr:colOff>
      <xdr:row>6</xdr:row>
      <xdr:rowOff>57573</xdr:rowOff>
    </xdr:from>
    <xdr:to>
      <xdr:col>20</xdr:col>
      <xdr:colOff>41567</xdr:colOff>
      <xdr:row>30</xdr:row>
      <xdr:rowOff>76773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3A1DA72-85FD-BC4E-B74B-1A7BDB7BF3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980300</v>
      </c>
      <c r="B2">
        <v>0.80793237821910402</v>
      </c>
      <c r="C2">
        <v>100</v>
      </c>
      <c r="D2">
        <v>21716</v>
      </c>
    </row>
    <row r="3" spans="1:4" x14ac:dyDescent="0.3">
      <c r="A3">
        <v>980300</v>
      </c>
      <c r="B3">
        <v>0.80591252674660996</v>
      </c>
      <c r="C3">
        <v>99</v>
      </c>
      <c r="D3">
        <v>21498</v>
      </c>
    </row>
    <row r="4" spans="1:4" x14ac:dyDescent="0.3">
      <c r="A4">
        <v>980300</v>
      </c>
      <c r="B4">
        <v>0.80346735695592497</v>
      </c>
      <c r="C4">
        <v>98</v>
      </c>
      <c r="D4">
        <v>21281</v>
      </c>
    </row>
    <row r="5" spans="1:4" x14ac:dyDescent="0.3">
      <c r="A5">
        <v>980300</v>
      </c>
      <c r="B5">
        <v>0.80287891784131005</v>
      </c>
      <c r="C5">
        <v>97</v>
      </c>
      <c r="D5">
        <v>21064</v>
      </c>
    </row>
    <row r="6" spans="1:4" x14ac:dyDescent="0.3">
      <c r="A6">
        <v>980300</v>
      </c>
      <c r="B6">
        <v>0.802411450860955</v>
      </c>
      <c r="C6">
        <v>96</v>
      </c>
      <c r="D6">
        <v>20847</v>
      </c>
    </row>
    <row r="7" spans="1:4" x14ac:dyDescent="0.3">
      <c r="A7">
        <v>980300</v>
      </c>
      <c r="B7">
        <v>0.80144476855731706</v>
      </c>
      <c r="C7">
        <v>95</v>
      </c>
      <c r="D7">
        <v>20630</v>
      </c>
    </row>
    <row r="8" spans="1:4" x14ac:dyDescent="0.3">
      <c r="A8">
        <v>980300</v>
      </c>
      <c r="B8">
        <v>0.80035328242285797</v>
      </c>
      <c r="C8">
        <v>94</v>
      </c>
      <c r="D8">
        <v>20413</v>
      </c>
    </row>
    <row r="9" spans="1:4" x14ac:dyDescent="0.3">
      <c r="A9">
        <v>980300</v>
      </c>
      <c r="B9">
        <v>0.79898372459516798</v>
      </c>
      <c r="C9">
        <v>93</v>
      </c>
      <c r="D9">
        <v>20195</v>
      </c>
    </row>
    <row r="10" spans="1:4" x14ac:dyDescent="0.3">
      <c r="A10">
        <v>980300</v>
      </c>
      <c r="B10">
        <v>0.798483414501439</v>
      </c>
      <c r="C10">
        <v>92</v>
      </c>
      <c r="D10">
        <v>19978</v>
      </c>
    </row>
    <row r="11" spans="1:4" x14ac:dyDescent="0.3">
      <c r="A11">
        <v>980300</v>
      </c>
      <c r="B11">
        <v>0.79741382377589598</v>
      </c>
      <c r="C11">
        <v>91</v>
      </c>
      <c r="D11">
        <v>19761</v>
      </c>
    </row>
    <row r="12" spans="1:4" x14ac:dyDescent="0.3">
      <c r="A12">
        <v>980300</v>
      </c>
      <c r="B12">
        <v>0.79481757566369104</v>
      </c>
      <c r="C12">
        <v>90</v>
      </c>
      <c r="D12">
        <v>19544</v>
      </c>
    </row>
    <row r="13" spans="1:4" x14ac:dyDescent="0.3">
      <c r="A13">
        <v>980300</v>
      </c>
      <c r="B13">
        <v>0.77708174705657296</v>
      </c>
      <c r="C13">
        <v>89</v>
      </c>
      <c r="D13">
        <v>19327</v>
      </c>
    </row>
    <row r="14" spans="1:4" x14ac:dyDescent="0.3">
      <c r="A14">
        <v>980300</v>
      </c>
      <c r="B14">
        <v>0.58951253703745299</v>
      </c>
      <c r="C14">
        <v>88</v>
      </c>
      <c r="D14">
        <v>19110</v>
      </c>
    </row>
    <row r="15" spans="1:4" x14ac:dyDescent="0.3">
      <c r="A15">
        <v>980300</v>
      </c>
      <c r="B15">
        <v>0.58548323441170003</v>
      </c>
      <c r="C15">
        <v>87</v>
      </c>
      <c r="D15">
        <v>18892</v>
      </c>
    </row>
    <row r="16" spans="1:4" x14ac:dyDescent="0.3">
      <c r="A16">
        <v>980300</v>
      </c>
      <c r="B16">
        <v>0.55835701230576695</v>
      </c>
      <c r="C16">
        <v>86</v>
      </c>
      <c r="D16">
        <v>18675</v>
      </c>
    </row>
    <row r="17" spans="1:4" x14ac:dyDescent="0.3">
      <c r="A17">
        <v>980300</v>
      </c>
      <c r="B17">
        <v>0.556794227494393</v>
      </c>
      <c r="C17">
        <v>85</v>
      </c>
      <c r="D17">
        <v>18458</v>
      </c>
    </row>
    <row r="18" spans="1:4" x14ac:dyDescent="0.3">
      <c r="A18">
        <v>980300</v>
      </c>
      <c r="B18">
        <v>0.54720458577444298</v>
      </c>
      <c r="C18">
        <v>84</v>
      </c>
      <c r="D18">
        <v>18241</v>
      </c>
    </row>
    <row r="19" spans="1:4" x14ac:dyDescent="0.3">
      <c r="A19">
        <v>980300</v>
      </c>
      <c r="B19">
        <v>0.54166340516304701</v>
      </c>
      <c r="C19">
        <v>83</v>
      </c>
      <c r="D19">
        <v>18024</v>
      </c>
    </row>
    <row r="20" spans="1:4" x14ac:dyDescent="0.3">
      <c r="A20">
        <v>980300</v>
      </c>
      <c r="B20">
        <v>0.53092097016367401</v>
      </c>
      <c r="C20">
        <v>82</v>
      </c>
      <c r="D20">
        <v>17807</v>
      </c>
    </row>
    <row r="21" spans="1:4" x14ac:dyDescent="0.3">
      <c r="A21">
        <v>980300</v>
      </c>
      <c r="B21">
        <v>0.52945726207764399</v>
      </c>
      <c r="C21">
        <v>81</v>
      </c>
      <c r="D21">
        <v>17589</v>
      </c>
    </row>
    <row r="22" spans="1:4" x14ac:dyDescent="0.3">
      <c r="A22">
        <v>980300</v>
      </c>
      <c r="B22">
        <v>0.52876427238545598</v>
      </c>
      <c r="C22">
        <v>80</v>
      </c>
      <c r="D22">
        <v>17372</v>
      </c>
    </row>
    <row r="23" spans="1:4" x14ac:dyDescent="0.3">
      <c r="A23">
        <v>980300</v>
      </c>
      <c r="B23">
        <v>0.52713142226555099</v>
      </c>
      <c r="C23">
        <v>79</v>
      </c>
      <c r="D23">
        <v>17155</v>
      </c>
    </row>
    <row r="24" spans="1:4" x14ac:dyDescent="0.3">
      <c r="A24">
        <v>980300</v>
      </c>
      <c r="B24">
        <v>0.52126400006130702</v>
      </c>
      <c r="C24">
        <v>78</v>
      </c>
      <c r="D24">
        <v>16938</v>
      </c>
    </row>
    <row r="25" spans="1:4" x14ac:dyDescent="0.3">
      <c r="A25">
        <v>980300</v>
      </c>
      <c r="B25">
        <v>0.51452076150042703</v>
      </c>
      <c r="C25">
        <v>77</v>
      </c>
      <c r="D25">
        <v>16721</v>
      </c>
    </row>
    <row r="26" spans="1:4" x14ac:dyDescent="0.3">
      <c r="A26">
        <v>980300</v>
      </c>
      <c r="B26">
        <v>0.51276912878715297</v>
      </c>
      <c r="C26">
        <v>76</v>
      </c>
      <c r="D26">
        <v>16504</v>
      </c>
    </row>
    <row r="27" spans="1:4" x14ac:dyDescent="0.3">
      <c r="A27">
        <v>980300</v>
      </c>
      <c r="B27">
        <v>0.50185809913912705</v>
      </c>
      <c r="C27">
        <v>75</v>
      </c>
      <c r="D27">
        <v>16287</v>
      </c>
    </row>
    <row r="28" spans="1:4" x14ac:dyDescent="0.3">
      <c r="A28">
        <v>980300</v>
      </c>
      <c r="B28">
        <v>0.500084023631715</v>
      </c>
      <c r="C28">
        <v>74</v>
      </c>
      <c r="D28">
        <v>16069</v>
      </c>
    </row>
    <row r="29" spans="1:4" x14ac:dyDescent="0.3">
      <c r="A29">
        <v>980300</v>
      </c>
      <c r="B29">
        <v>0.49926458795303702</v>
      </c>
      <c r="C29">
        <v>73</v>
      </c>
      <c r="D29">
        <v>15852</v>
      </c>
    </row>
    <row r="30" spans="1:4" x14ac:dyDescent="0.3">
      <c r="A30">
        <v>980300</v>
      </c>
      <c r="B30">
        <v>0.49790761998547201</v>
      </c>
      <c r="C30">
        <v>72</v>
      </c>
      <c r="D30">
        <v>15635</v>
      </c>
    </row>
    <row r="31" spans="1:4" x14ac:dyDescent="0.3">
      <c r="A31">
        <v>980300</v>
      </c>
      <c r="B31">
        <v>0.49067063995353799</v>
      </c>
      <c r="C31">
        <v>71</v>
      </c>
      <c r="D31">
        <v>15418</v>
      </c>
    </row>
    <row r="32" spans="1:4" x14ac:dyDescent="0.3">
      <c r="A32">
        <v>980300</v>
      </c>
      <c r="B32">
        <v>0.48932571446087803</v>
      </c>
      <c r="C32">
        <v>70</v>
      </c>
      <c r="D32">
        <v>15201</v>
      </c>
    </row>
    <row r="33" spans="1:4" x14ac:dyDescent="0.3">
      <c r="A33">
        <v>980300</v>
      </c>
      <c r="B33">
        <v>0.48368545712413702</v>
      </c>
      <c r="C33">
        <v>69</v>
      </c>
      <c r="D33">
        <v>14984</v>
      </c>
    </row>
    <row r="34" spans="1:4" x14ac:dyDescent="0.3">
      <c r="A34">
        <v>980300</v>
      </c>
      <c r="B34">
        <v>0.47712176091636699</v>
      </c>
      <c r="C34">
        <v>68</v>
      </c>
      <c r="D34">
        <v>14766</v>
      </c>
    </row>
    <row r="35" spans="1:4" x14ac:dyDescent="0.3">
      <c r="A35">
        <v>980300</v>
      </c>
      <c r="B35">
        <v>0.46900677498690402</v>
      </c>
      <c r="C35">
        <v>67</v>
      </c>
      <c r="D35">
        <v>14549</v>
      </c>
    </row>
    <row r="36" spans="1:4" x14ac:dyDescent="0.3">
      <c r="A36">
        <v>980300</v>
      </c>
      <c r="B36">
        <v>0.458361774557206</v>
      </c>
      <c r="C36">
        <v>66</v>
      </c>
      <c r="D36">
        <v>14332</v>
      </c>
    </row>
    <row r="37" spans="1:4" x14ac:dyDescent="0.3">
      <c r="A37">
        <v>980300</v>
      </c>
      <c r="B37">
        <v>0.45331050372030401</v>
      </c>
      <c r="C37">
        <v>65</v>
      </c>
      <c r="D37">
        <v>14115</v>
      </c>
    </row>
    <row r="38" spans="1:4" x14ac:dyDescent="0.3">
      <c r="A38">
        <v>980300</v>
      </c>
      <c r="B38">
        <v>0.43815723859481798</v>
      </c>
      <c r="C38">
        <v>64</v>
      </c>
      <c r="D38">
        <v>13898</v>
      </c>
    </row>
    <row r="39" spans="1:4" x14ac:dyDescent="0.3">
      <c r="A39">
        <v>980300</v>
      </c>
      <c r="B39">
        <v>0.43375954571405601</v>
      </c>
      <c r="C39">
        <v>63</v>
      </c>
      <c r="D39">
        <v>13681</v>
      </c>
    </row>
    <row r="40" spans="1:4" x14ac:dyDescent="0.3">
      <c r="A40">
        <v>980300</v>
      </c>
      <c r="B40">
        <v>0.43177965336283403</v>
      </c>
      <c r="C40">
        <v>62</v>
      </c>
      <c r="D40">
        <v>13463</v>
      </c>
    </row>
    <row r="41" spans="1:4" x14ac:dyDescent="0.3">
      <c r="A41">
        <v>980300</v>
      </c>
      <c r="B41">
        <v>0.43057047940545201</v>
      </c>
      <c r="C41">
        <v>61</v>
      </c>
      <c r="D41">
        <v>13246</v>
      </c>
    </row>
    <row r="42" spans="1:4" x14ac:dyDescent="0.3">
      <c r="A42">
        <v>980300</v>
      </c>
      <c r="B42">
        <v>0.38745513493866801</v>
      </c>
      <c r="C42">
        <v>60</v>
      </c>
      <c r="D42">
        <v>13029</v>
      </c>
    </row>
    <row r="43" spans="1:4" x14ac:dyDescent="0.3">
      <c r="A43">
        <v>980300</v>
      </c>
      <c r="B43">
        <v>0.38672765997743702</v>
      </c>
      <c r="C43">
        <v>59</v>
      </c>
      <c r="D43">
        <v>12812</v>
      </c>
    </row>
    <row r="44" spans="1:4" x14ac:dyDescent="0.3">
      <c r="A44">
        <v>980300</v>
      </c>
      <c r="B44">
        <v>0.386315478904595</v>
      </c>
      <c r="C44">
        <v>58</v>
      </c>
      <c r="D44">
        <v>12595</v>
      </c>
    </row>
    <row r="45" spans="1:4" x14ac:dyDescent="0.3">
      <c r="A45">
        <v>980300</v>
      </c>
      <c r="B45">
        <v>0.385467579194326</v>
      </c>
      <c r="C45">
        <v>57</v>
      </c>
      <c r="D45">
        <v>12378</v>
      </c>
    </row>
    <row r="46" spans="1:4" x14ac:dyDescent="0.3">
      <c r="A46">
        <v>980300</v>
      </c>
      <c r="B46">
        <v>0.38510466279154398</v>
      </c>
      <c r="C46">
        <v>56</v>
      </c>
      <c r="D46">
        <v>12160</v>
      </c>
    </row>
    <row r="47" spans="1:4" x14ac:dyDescent="0.3">
      <c r="A47">
        <v>980300</v>
      </c>
      <c r="B47">
        <v>0.38455837233909201</v>
      </c>
      <c r="C47">
        <v>55</v>
      </c>
      <c r="D47">
        <v>11943</v>
      </c>
    </row>
    <row r="48" spans="1:4" x14ac:dyDescent="0.3">
      <c r="A48">
        <v>980300</v>
      </c>
      <c r="B48">
        <v>0.38306948453280898</v>
      </c>
      <c r="C48">
        <v>54</v>
      </c>
      <c r="D48">
        <v>11726</v>
      </c>
    </row>
    <row r="49" spans="1:4" x14ac:dyDescent="0.3">
      <c r="A49">
        <v>980300</v>
      </c>
      <c r="B49">
        <v>0.38128227178004698</v>
      </c>
      <c r="C49">
        <v>53</v>
      </c>
      <c r="D49">
        <v>11509</v>
      </c>
    </row>
    <row r="50" spans="1:4" x14ac:dyDescent="0.3">
      <c r="A50">
        <v>980300</v>
      </c>
      <c r="B50">
        <v>0.38014590005731103</v>
      </c>
      <c r="C50">
        <v>52</v>
      </c>
      <c r="D50">
        <v>11292</v>
      </c>
    </row>
    <row r="51" spans="1:4" x14ac:dyDescent="0.3">
      <c r="A51">
        <v>980300</v>
      </c>
      <c r="B51">
        <v>0.378930157477255</v>
      </c>
      <c r="C51">
        <v>51</v>
      </c>
      <c r="D51">
        <v>11075</v>
      </c>
    </row>
    <row r="52" spans="1:4" x14ac:dyDescent="0.3">
      <c r="A52">
        <v>980300</v>
      </c>
      <c r="B52">
        <v>0.37689443183329702</v>
      </c>
      <c r="C52">
        <v>50</v>
      </c>
      <c r="D52">
        <v>10858</v>
      </c>
    </row>
    <row r="53" spans="1:4" x14ac:dyDescent="0.3">
      <c r="A53">
        <v>980300</v>
      </c>
      <c r="B53">
        <v>0.37589052733450201</v>
      </c>
      <c r="C53">
        <v>49</v>
      </c>
      <c r="D53">
        <v>10640</v>
      </c>
    </row>
    <row r="54" spans="1:4" x14ac:dyDescent="0.3">
      <c r="A54">
        <v>980300</v>
      </c>
      <c r="B54">
        <v>0.37464577333763199</v>
      </c>
      <c r="C54">
        <v>48</v>
      </c>
      <c r="D54">
        <v>10423</v>
      </c>
    </row>
    <row r="55" spans="1:4" x14ac:dyDescent="0.3">
      <c r="A55">
        <v>980300</v>
      </c>
      <c r="B55">
        <v>0.37339554548853299</v>
      </c>
      <c r="C55">
        <v>47</v>
      </c>
      <c r="D55">
        <v>10206</v>
      </c>
    </row>
    <row r="56" spans="1:4" x14ac:dyDescent="0.3">
      <c r="A56">
        <v>980300</v>
      </c>
      <c r="B56">
        <v>0.37251206573877599</v>
      </c>
      <c r="C56">
        <v>46</v>
      </c>
      <c r="D56">
        <v>9989</v>
      </c>
    </row>
    <row r="57" spans="1:4" x14ac:dyDescent="0.3">
      <c r="A57">
        <v>977200</v>
      </c>
      <c r="B57">
        <v>0.37087812084842497</v>
      </c>
      <c r="C57">
        <v>45</v>
      </c>
      <c r="D57">
        <v>9772</v>
      </c>
    </row>
    <row r="58" spans="1:4" x14ac:dyDescent="0.3">
      <c r="A58">
        <v>955500</v>
      </c>
      <c r="B58">
        <v>0.36700920209298199</v>
      </c>
      <c r="C58">
        <v>44</v>
      </c>
      <c r="D58">
        <v>9555</v>
      </c>
    </row>
    <row r="59" spans="1:4" x14ac:dyDescent="0.3">
      <c r="A59">
        <v>933700</v>
      </c>
      <c r="B59">
        <v>0.36653516648995199</v>
      </c>
      <c r="C59">
        <v>43</v>
      </c>
      <c r="D59">
        <v>9337</v>
      </c>
    </row>
    <row r="60" spans="1:4" x14ac:dyDescent="0.3">
      <c r="A60">
        <v>912000</v>
      </c>
      <c r="B60">
        <v>0.365559726022748</v>
      </c>
      <c r="C60">
        <v>42</v>
      </c>
      <c r="D60">
        <v>9120</v>
      </c>
    </row>
    <row r="61" spans="1:4" x14ac:dyDescent="0.3">
      <c r="A61">
        <v>890300</v>
      </c>
      <c r="B61">
        <v>0.36523293704467802</v>
      </c>
      <c r="C61">
        <v>41</v>
      </c>
      <c r="D61">
        <v>8903</v>
      </c>
    </row>
    <row r="62" spans="1:4" x14ac:dyDescent="0.3">
      <c r="A62">
        <v>868600</v>
      </c>
      <c r="B62">
        <v>0.359351830209862</v>
      </c>
      <c r="C62">
        <v>40</v>
      </c>
      <c r="D62">
        <v>8686</v>
      </c>
    </row>
    <row r="63" spans="1:4" x14ac:dyDescent="0.3">
      <c r="A63">
        <v>846900</v>
      </c>
      <c r="B63">
        <v>0.353833639777827</v>
      </c>
      <c r="C63">
        <v>39</v>
      </c>
      <c r="D63">
        <v>8469</v>
      </c>
    </row>
    <row r="64" spans="1:4" x14ac:dyDescent="0.3">
      <c r="A64">
        <v>825200</v>
      </c>
      <c r="B64">
        <v>0.340845283208904</v>
      </c>
      <c r="C64">
        <v>38</v>
      </c>
      <c r="D64">
        <v>8252</v>
      </c>
    </row>
    <row r="65" spans="1:4" x14ac:dyDescent="0.3">
      <c r="A65">
        <v>803400</v>
      </c>
      <c r="B65">
        <v>0.33694023702874898</v>
      </c>
      <c r="C65">
        <v>37</v>
      </c>
      <c r="D65">
        <v>8034</v>
      </c>
    </row>
    <row r="66" spans="1:4" x14ac:dyDescent="0.3">
      <c r="A66">
        <v>781700</v>
      </c>
      <c r="B66">
        <v>0.33006672078481902</v>
      </c>
      <c r="C66">
        <v>36</v>
      </c>
      <c r="D66">
        <v>7817</v>
      </c>
    </row>
    <row r="67" spans="1:4" x14ac:dyDescent="0.3">
      <c r="A67">
        <v>760000</v>
      </c>
      <c r="B67">
        <v>0.32251006778271202</v>
      </c>
      <c r="C67">
        <v>35</v>
      </c>
      <c r="D67">
        <v>7600</v>
      </c>
    </row>
    <row r="68" spans="1:4" x14ac:dyDescent="0.3">
      <c r="A68">
        <v>738300</v>
      </c>
      <c r="B68">
        <v>0.31212726487478298</v>
      </c>
      <c r="C68">
        <v>34</v>
      </c>
      <c r="D68">
        <v>7383</v>
      </c>
    </row>
    <row r="69" spans="1:4" x14ac:dyDescent="0.3">
      <c r="A69">
        <v>716600</v>
      </c>
      <c r="B69">
        <v>0.28024700210797998</v>
      </c>
      <c r="C69">
        <v>33</v>
      </c>
      <c r="D69">
        <v>7166</v>
      </c>
    </row>
    <row r="70" spans="1:4" x14ac:dyDescent="0.3">
      <c r="A70">
        <v>694900</v>
      </c>
      <c r="B70">
        <v>0.25315581265631298</v>
      </c>
      <c r="C70">
        <v>32</v>
      </c>
      <c r="D70">
        <v>6949</v>
      </c>
    </row>
    <row r="71" spans="1:4" x14ac:dyDescent="0.3">
      <c r="A71">
        <v>673100</v>
      </c>
      <c r="B71">
        <v>0.21273141394529499</v>
      </c>
      <c r="C71">
        <v>31</v>
      </c>
      <c r="D71">
        <v>6731</v>
      </c>
    </row>
    <row r="72" spans="1:4" x14ac:dyDescent="0.3">
      <c r="A72">
        <v>651400</v>
      </c>
      <c r="B72">
        <v>0.20592796300989599</v>
      </c>
      <c r="C72">
        <v>30</v>
      </c>
      <c r="D72">
        <v>6514</v>
      </c>
    </row>
    <row r="73" spans="1:4" x14ac:dyDescent="0.3">
      <c r="A73">
        <v>629700</v>
      </c>
      <c r="B73">
        <v>0.20385775209689599</v>
      </c>
      <c r="C73">
        <v>29</v>
      </c>
      <c r="D73">
        <v>6297</v>
      </c>
    </row>
    <row r="74" spans="1:4" x14ac:dyDescent="0.3">
      <c r="A74">
        <v>608000</v>
      </c>
      <c r="B74">
        <v>0.19421556139554799</v>
      </c>
      <c r="C74">
        <v>28</v>
      </c>
      <c r="D74">
        <v>6080</v>
      </c>
    </row>
    <row r="75" spans="1:4" x14ac:dyDescent="0.3">
      <c r="A75">
        <v>586300</v>
      </c>
      <c r="B75">
        <v>0.18522311695377899</v>
      </c>
      <c r="C75">
        <v>27</v>
      </c>
      <c r="D75">
        <v>5863</v>
      </c>
    </row>
    <row r="76" spans="1:4" x14ac:dyDescent="0.3">
      <c r="A76">
        <v>564600</v>
      </c>
      <c r="B76">
        <v>0.15465876826282399</v>
      </c>
      <c r="C76">
        <v>26</v>
      </c>
      <c r="D76">
        <v>5646</v>
      </c>
    </row>
    <row r="77" spans="1:4" x14ac:dyDescent="0.3">
      <c r="A77">
        <v>542900</v>
      </c>
      <c r="B77">
        <v>9.7972101964729802E-2</v>
      </c>
      <c r="C77">
        <v>25</v>
      </c>
      <c r="D77">
        <v>5429</v>
      </c>
    </row>
    <row r="78" spans="1:4" x14ac:dyDescent="0.3">
      <c r="A78">
        <v>521100</v>
      </c>
      <c r="B78">
        <v>9.5868500553132799E-2</v>
      </c>
      <c r="C78">
        <v>24</v>
      </c>
      <c r="D78">
        <v>5211</v>
      </c>
    </row>
    <row r="79" spans="1:4" x14ac:dyDescent="0.3">
      <c r="A79">
        <v>499400</v>
      </c>
      <c r="B79">
        <v>9.4982283877260903E-2</v>
      </c>
      <c r="C79">
        <v>23</v>
      </c>
      <c r="D79">
        <v>4994</v>
      </c>
    </row>
    <row r="80" spans="1:4" x14ac:dyDescent="0.3">
      <c r="A80">
        <v>477700</v>
      </c>
      <c r="B80">
        <v>9.3536639503587302E-2</v>
      </c>
      <c r="C80">
        <v>22</v>
      </c>
      <c r="D80">
        <v>4777</v>
      </c>
    </row>
    <row r="81" spans="1:4" x14ac:dyDescent="0.3">
      <c r="A81">
        <v>456000</v>
      </c>
      <c r="B81">
        <v>9.1442343640779494E-2</v>
      </c>
      <c r="C81">
        <v>21</v>
      </c>
      <c r="D81">
        <v>4560</v>
      </c>
    </row>
    <row r="82" spans="1:4" x14ac:dyDescent="0.3">
      <c r="A82">
        <v>434300</v>
      </c>
      <c r="B82">
        <v>8.9619003463306299E-2</v>
      </c>
      <c r="C82">
        <v>20</v>
      </c>
      <c r="D82">
        <v>4343</v>
      </c>
    </row>
    <row r="83" spans="1:4" x14ac:dyDescent="0.3">
      <c r="A83">
        <v>412600</v>
      </c>
      <c r="B83">
        <v>8.7330385846369804E-2</v>
      </c>
      <c r="C83">
        <v>19</v>
      </c>
      <c r="D83">
        <v>4126</v>
      </c>
    </row>
    <row r="84" spans="1:4" x14ac:dyDescent="0.3">
      <c r="A84">
        <v>390800</v>
      </c>
      <c r="B84">
        <v>8.5474749940745595E-2</v>
      </c>
      <c r="C84">
        <v>18</v>
      </c>
      <c r="D84">
        <v>3908</v>
      </c>
    </row>
    <row r="85" spans="1:4" x14ac:dyDescent="0.3">
      <c r="A85">
        <v>369100</v>
      </c>
      <c r="B85">
        <v>8.4927364717847606E-2</v>
      </c>
      <c r="C85">
        <v>17</v>
      </c>
      <c r="D85">
        <v>3691</v>
      </c>
    </row>
    <row r="86" spans="1:4" x14ac:dyDescent="0.3">
      <c r="A86">
        <v>347400</v>
      </c>
      <c r="B86">
        <v>7.4314112631078205E-2</v>
      </c>
      <c r="C86">
        <v>16</v>
      </c>
      <c r="D86">
        <v>3474</v>
      </c>
    </row>
    <row r="87" spans="1:4" x14ac:dyDescent="0.3">
      <c r="A87">
        <v>325700</v>
      </c>
      <c r="B87">
        <v>6.78462088373155E-2</v>
      </c>
      <c r="C87">
        <v>15</v>
      </c>
      <c r="D87">
        <v>3257</v>
      </c>
    </row>
    <row r="88" spans="1:4" x14ac:dyDescent="0.3">
      <c r="A88">
        <v>304000</v>
      </c>
      <c r="B88">
        <v>5.1401661971013798E-2</v>
      </c>
      <c r="C88">
        <v>14</v>
      </c>
      <c r="D88">
        <v>3040</v>
      </c>
    </row>
    <row r="89" spans="1:4" x14ac:dyDescent="0.3">
      <c r="A89">
        <v>282300</v>
      </c>
      <c r="B89">
        <v>4.9725021033277202E-2</v>
      </c>
      <c r="C89">
        <v>13</v>
      </c>
      <c r="D89">
        <v>2823</v>
      </c>
    </row>
    <row r="90" spans="1:4" x14ac:dyDescent="0.3">
      <c r="A90">
        <v>260500</v>
      </c>
      <c r="B90">
        <v>4.3871830844828902E-2</v>
      </c>
      <c r="C90">
        <v>12</v>
      </c>
      <c r="D90">
        <v>2605</v>
      </c>
    </row>
    <row r="91" spans="1:4" x14ac:dyDescent="0.3">
      <c r="A91">
        <v>238800</v>
      </c>
      <c r="B91">
        <v>2.7368713759677098E-2</v>
      </c>
      <c r="C91">
        <v>11</v>
      </c>
      <c r="D91">
        <v>2388</v>
      </c>
    </row>
    <row r="92" spans="1:4" x14ac:dyDescent="0.3">
      <c r="A92">
        <v>217100</v>
      </c>
      <c r="B92">
        <v>1.97846914964253E-2</v>
      </c>
      <c r="C92">
        <v>10</v>
      </c>
      <c r="D92">
        <v>2171</v>
      </c>
    </row>
    <row r="93" spans="1:4" x14ac:dyDescent="0.3">
      <c r="A93">
        <v>195400</v>
      </c>
      <c r="B93">
        <v>1.8236686086069799E-2</v>
      </c>
      <c r="C93">
        <v>9</v>
      </c>
      <c r="D93">
        <v>1954</v>
      </c>
    </row>
    <row r="94" spans="1:4" x14ac:dyDescent="0.3">
      <c r="A94">
        <v>173700</v>
      </c>
      <c r="B94">
        <v>1.6357512615860902E-2</v>
      </c>
      <c r="C94">
        <v>8</v>
      </c>
      <c r="D94">
        <v>1737</v>
      </c>
    </row>
    <row r="95" spans="1:4" x14ac:dyDescent="0.3">
      <c r="A95">
        <v>152000</v>
      </c>
      <c r="B95">
        <v>1.5775094738697499E-2</v>
      </c>
      <c r="C95">
        <v>7</v>
      </c>
      <c r="D95">
        <v>1520</v>
      </c>
    </row>
    <row r="96" spans="1:4" x14ac:dyDescent="0.3">
      <c r="A96">
        <v>130200</v>
      </c>
      <c r="B96">
        <v>1.45588047734181E-2</v>
      </c>
      <c r="C96">
        <v>6</v>
      </c>
      <c r="D96">
        <v>1302</v>
      </c>
    </row>
    <row r="97" spans="1:4" x14ac:dyDescent="0.3">
      <c r="A97">
        <v>108500</v>
      </c>
      <c r="B97">
        <v>1.29089857116035E-2</v>
      </c>
      <c r="C97">
        <v>5</v>
      </c>
      <c r="D97">
        <v>1085</v>
      </c>
    </row>
    <row r="98" spans="1:4" x14ac:dyDescent="0.3">
      <c r="A98">
        <v>86800</v>
      </c>
      <c r="B98">
        <v>1.19089129093689E-2</v>
      </c>
      <c r="C98">
        <v>4</v>
      </c>
      <c r="D98">
        <v>868</v>
      </c>
    </row>
    <row r="99" spans="1:4" x14ac:dyDescent="0.3">
      <c r="A99">
        <v>65100</v>
      </c>
      <c r="B99">
        <v>1.10500654946419E-2</v>
      </c>
      <c r="C99">
        <v>3</v>
      </c>
      <c r="D99">
        <v>651</v>
      </c>
    </row>
    <row r="100" spans="1:4" x14ac:dyDescent="0.3">
      <c r="A100">
        <v>43400</v>
      </c>
      <c r="B100">
        <v>6.9200439878765096E-3</v>
      </c>
      <c r="C100">
        <v>2</v>
      </c>
      <c r="D100">
        <v>434</v>
      </c>
    </row>
    <row r="101" spans="1:4" x14ac:dyDescent="0.3">
      <c r="A101">
        <v>21700</v>
      </c>
      <c r="B101">
        <v>5.5767606508848201E-3</v>
      </c>
      <c r="C101">
        <v>1</v>
      </c>
      <c r="D101">
        <v>217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4</v>
      </c>
      <c r="B1" t="s">
        <v>1</v>
      </c>
      <c r="C1" t="s">
        <v>2</v>
      </c>
      <c r="D1" t="s">
        <v>3</v>
      </c>
    </row>
    <row r="2" spans="1:4" x14ac:dyDescent="0.3">
      <c r="A2">
        <v>711100</v>
      </c>
      <c r="B2">
        <v>0.80793237821910402</v>
      </c>
      <c r="C2">
        <v>100</v>
      </c>
      <c r="D2">
        <v>21716</v>
      </c>
    </row>
    <row r="3" spans="1:4" x14ac:dyDescent="0.3">
      <c r="A3">
        <v>711100</v>
      </c>
      <c r="B3">
        <v>0.80592621137718301</v>
      </c>
      <c r="C3">
        <v>99</v>
      </c>
      <c r="D3">
        <v>21498</v>
      </c>
    </row>
    <row r="4" spans="1:4" x14ac:dyDescent="0.3">
      <c r="A4">
        <v>711100</v>
      </c>
      <c r="B4">
        <v>0.80054650940654104</v>
      </c>
      <c r="C4">
        <v>98</v>
      </c>
      <c r="D4">
        <v>21281</v>
      </c>
    </row>
    <row r="5" spans="1:4" x14ac:dyDescent="0.3">
      <c r="A5">
        <v>711100</v>
      </c>
      <c r="B5">
        <v>0.799920848096769</v>
      </c>
      <c r="C5">
        <v>97</v>
      </c>
      <c r="D5">
        <v>21064</v>
      </c>
    </row>
    <row r="6" spans="1:4" x14ac:dyDescent="0.3">
      <c r="A6">
        <v>711100</v>
      </c>
      <c r="B6">
        <v>0.79946597097654104</v>
      </c>
      <c r="C6">
        <v>96</v>
      </c>
      <c r="D6">
        <v>20847</v>
      </c>
    </row>
    <row r="7" spans="1:4" x14ac:dyDescent="0.3">
      <c r="A7">
        <v>711100</v>
      </c>
      <c r="B7">
        <v>0.79886275246090699</v>
      </c>
      <c r="C7">
        <v>95</v>
      </c>
      <c r="D7">
        <v>20630</v>
      </c>
    </row>
    <row r="8" spans="1:4" x14ac:dyDescent="0.3">
      <c r="A8">
        <v>711100</v>
      </c>
      <c r="B8">
        <v>0.79747567830608401</v>
      </c>
      <c r="C8">
        <v>94</v>
      </c>
      <c r="D8">
        <v>20413</v>
      </c>
    </row>
    <row r="9" spans="1:4" x14ac:dyDescent="0.3">
      <c r="A9">
        <v>711100</v>
      </c>
      <c r="B9">
        <v>0.79188468563940295</v>
      </c>
      <c r="C9">
        <v>93</v>
      </c>
      <c r="D9">
        <v>20195</v>
      </c>
    </row>
    <row r="10" spans="1:4" x14ac:dyDescent="0.3">
      <c r="A10">
        <v>711100</v>
      </c>
      <c r="B10">
        <v>0.78958730985890002</v>
      </c>
      <c r="C10">
        <v>92</v>
      </c>
      <c r="D10">
        <v>19978</v>
      </c>
    </row>
    <row r="11" spans="1:4" x14ac:dyDescent="0.3">
      <c r="A11">
        <v>711100</v>
      </c>
      <c r="B11">
        <v>0.77676535839773797</v>
      </c>
      <c r="C11">
        <v>91</v>
      </c>
      <c r="D11">
        <v>19761</v>
      </c>
    </row>
    <row r="12" spans="1:4" x14ac:dyDescent="0.3">
      <c r="A12">
        <v>711100</v>
      </c>
      <c r="B12">
        <v>0.77494256560548702</v>
      </c>
      <c r="C12">
        <v>90</v>
      </c>
      <c r="D12">
        <v>19544</v>
      </c>
    </row>
    <row r="13" spans="1:4" x14ac:dyDescent="0.3">
      <c r="A13">
        <v>711100</v>
      </c>
      <c r="B13">
        <v>0.76993399081597103</v>
      </c>
      <c r="C13">
        <v>89</v>
      </c>
      <c r="D13">
        <v>19327</v>
      </c>
    </row>
    <row r="14" spans="1:4" x14ac:dyDescent="0.3">
      <c r="A14">
        <v>711100</v>
      </c>
      <c r="B14">
        <v>0.76712262031116696</v>
      </c>
      <c r="C14">
        <v>88</v>
      </c>
      <c r="D14">
        <v>19110</v>
      </c>
    </row>
    <row r="15" spans="1:4" x14ac:dyDescent="0.3">
      <c r="A15">
        <v>711100</v>
      </c>
      <c r="B15">
        <v>0.74657761074013596</v>
      </c>
      <c r="C15">
        <v>87</v>
      </c>
      <c r="D15">
        <v>18892</v>
      </c>
    </row>
    <row r="16" spans="1:4" x14ac:dyDescent="0.3">
      <c r="A16">
        <v>711100</v>
      </c>
      <c r="B16">
        <v>0.71766910234844705</v>
      </c>
      <c r="C16">
        <v>86</v>
      </c>
      <c r="D16">
        <v>18675</v>
      </c>
    </row>
    <row r="17" spans="1:4" x14ac:dyDescent="0.3">
      <c r="A17">
        <v>711100</v>
      </c>
      <c r="B17">
        <v>0.52140850976015196</v>
      </c>
      <c r="C17">
        <v>85</v>
      </c>
      <c r="D17">
        <v>18458</v>
      </c>
    </row>
    <row r="18" spans="1:4" x14ac:dyDescent="0.3">
      <c r="A18">
        <v>711100</v>
      </c>
      <c r="B18">
        <v>0.515967500644546</v>
      </c>
      <c r="C18">
        <v>84</v>
      </c>
      <c r="D18">
        <v>18241</v>
      </c>
    </row>
    <row r="19" spans="1:4" x14ac:dyDescent="0.3">
      <c r="A19">
        <v>711100</v>
      </c>
      <c r="B19">
        <v>0.43911242580877502</v>
      </c>
      <c r="C19">
        <v>83</v>
      </c>
      <c r="D19">
        <v>18024</v>
      </c>
    </row>
    <row r="20" spans="1:4" x14ac:dyDescent="0.3">
      <c r="A20">
        <v>711100</v>
      </c>
      <c r="B20">
        <v>0.42401389920558002</v>
      </c>
      <c r="C20">
        <v>82</v>
      </c>
      <c r="D20">
        <v>17807</v>
      </c>
    </row>
    <row r="21" spans="1:4" x14ac:dyDescent="0.3">
      <c r="A21">
        <v>711100</v>
      </c>
      <c r="B21">
        <v>0.420599857570365</v>
      </c>
      <c r="C21">
        <v>81</v>
      </c>
      <c r="D21">
        <v>17589</v>
      </c>
    </row>
    <row r="22" spans="1:4" x14ac:dyDescent="0.3">
      <c r="A22">
        <v>711100</v>
      </c>
      <c r="B22">
        <v>0.41742173896621898</v>
      </c>
      <c r="C22">
        <v>80</v>
      </c>
      <c r="D22">
        <v>17372</v>
      </c>
    </row>
    <row r="23" spans="1:4" x14ac:dyDescent="0.3">
      <c r="A23">
        <v>711100</v>
      </c>
      <c r="B23">
        <v>0.40106805804691897</v>
      </c>
      <c r="C23">
        <v>79</v>
      </c>
      <c r="D23">
        <v>17155</v>
      </c>
    </row>
    <row r="24" spans="1:4" x14ac:dyDescent="0.3">
      <c r="A24">
        <v>711100</v>
      </c>
      <c r="B24">
        <v>0.39348896225067298</v>
      </c>
      <c r="C24">
        <v>78</v>
      </c>
      <c r="D24">
        <v>16938</v>
      </c>
    </row>
    <row r="25" spans="1:4" x14ac:dyDescent="0.3">
      <c r="A25">
        <v>711100</v>
      </c>
      <c r="B25">
        <v>0.37703127813902199</v>
      </c>
      <c r="C25">
        <v>77</v>
      </c>
      <c r="D25">
        <v>16721</v>
      </c>
    </row>
    <row r="26" spans="1:4" x14ac:dyDescent="0.3">
      <c r="A26">
        <v>711100</v>
      </c>
      <c r="B26">
        <v>0.29619288103622199</v>
      </c>
      <c r="C26">
        <v>76</v>
      </c>
      <c r="D26">
        <v>16504</v>
      </c>
    </row>
    <row r="27" spans="1:4" x14ac:dyDescent="0.3">
      <c r="A27">
        <v>711100</v>
      </c>
      <c r="B27">
        <v>0.29470180368904803</v>
      </c>
      <c r="C27">
        <v>75</v>
      </c>
      <c r="D27">
        <v>16287</v>
      </c>
    </row>
    <row r="28" spans="1:4" x14ac:dyDescent="0.3">
      <c r="A28">
        <v>711100</v>
      </c>
      <c r="B28">
        <v>0.29349755619867202</v>
      </c>
      <c r="C28">
        <v>74</v>
      </c>
      <c r="D28">
        <v>16069</v>
      </c>
    </row>
    <row r="29" spans="1:4" x14ac:dyDescent="0.3">
      <c r="A29">
        <v>711100</v>
      </c>
      <c r="B29">
        <v>0.29158280268897502</v>
      </c>
      <c r="C29">
        <v>73</v>
      </c>
      <c r="D29">
        <v>15852</v>
      </c>
    </row>
    <row r="30" spans="1:4" x14ac:dyDescent="0.3">
      <c r="A30">
        <v>711100</v>
      </c>
      <c r="B30">
        <v>0.29077431471475501</v>
      </c>
      <c r="C30">
        <v>72</v>
      </c>
      <c r="D30">
        <v>15635</v>
      </c>
    </row>
    <row r="31" spans="1:4" x14ac:dyDescent="0.3">
      <c r="A31">
        <v>711100</v>
      </c>
      <c r="B31">
        <v>0.28246829134250101</v>
      </c>
      <c r="C31">
        <v>71</v>
      </c>
      <c r="D31">
        <v>15418</v>
      </c>
    </row>
    <row r="32" spans="1:4" x14ac:dyDescent="0.3">
      <c r="A32">
        <v>711100</v>
      </c>
      <c r="B32">
        <v>0.27723036214459001</v>
      </c>
      <c r="C32">
        <v>70</v>
      </c>
      <c r="D32">
        <v>15201</v>
      </c>
    </row>
    <row r="33" spans="1:4" x14ac:dyDescent="0.3">
      <c r="A33">
        <v>711100</v>
      </c>
      <c r="B33">
        <v>0.27494174452765302</v>
      </c>
      <c r="C33">
        <v>69</v>
      </c>
      <c r="D33">
        <v>14984</v>
      </c>
    </row>
    <row r="34" spans="1:4" x14ac:dyDescent="0.3">
      <c r="A34">
        <v>711100</v>
      </c>
      <c r="B34">
        <v>0.26396338649721102</v>
      </c>
      <c r="C34">
        <v>68</v>
      </c>
      <c r="D34">
        <v>14766</v>
      </c>
    </row>
    <row r="35" spans="1:4" x14ac:dyDescent="0.3">
      <c r="A35">
        <v>711100</v>
      </c>
      <c r="B35">
        <v>0.26140764489149998</v>
      </c>
      <c r="C35">
        <v>67</v>
      </c>
      <c r="D35">
        <v>14549</v>
      </c>
    </row>
    <row r="36" spans="1:4" x14ac:dyDescent="0.3">
      <c r="A36">
        <v>711100</v>
      </c>
      <c r="B36">
        <v>0.26047161616034398</v>
      </c>
      <c r="C36">
        <v>66</v>
      </c>
      <c r="D36">
        <v>14332</v>
      </c>
    </row>
    <row r="37" spans="1:4" x14ac:dyDescent="0.3">
      <c r="A37">
        <v>711100</v>
      </c>
      <c r="B37">
        <v>0.258936747995338</v>
      </c>
      <c r="C37">
        <v>65</v>
      </c>
      <c r="D37">
        <v>14115</v>
      </c>
    </row>
    <row r="38" spans="1:4" x14ac:dyDescent="0.3">
      <c r="A38">
        <v>711100</v>
      </c>
      <c r="B38">
        <v>0.25584730579730203</v>
      </c>
      <c r="C38">
        <v>64</v>
      </c>
      <c r="D38">
        <v>13898</v>
      </c>
    </row>
    <row r="39" spans="1:4" x14ac:dyDescent="0.3">
      <c r="A39">
        <v>711100</v>
      </c>
      <c r="B39">
        <v>0.24998371528961899</v>
      </c>
      <c r="C39">
        <v>63</v>
      </c>
      <c r="D39">
        <v>13681</v>
      </c>
    </row>
    <row r="40" spans="1:4" x14ac:dyDescent="0.3">
      <c r="A40">
        <v>711100</v>
      </c>
      <c r="B40">
        <v>0.24866287474676599</v>
      </c>
      <c r="C40">
        <v>62</v>
      </c>
      <c r="D40">
        <v>13463</v>
      </c>
    </row>
    <row r="41" spans="1:4" x14ac:dyDescent="0.3">
      <c r="A41">
        <v>711100</v>
      </c>
      <c r="B41">
        <v>0.24372600742144901</v>
      </c>
      <c r="C41">
        <v>61</v>
      </c>
      <c r="D41">
        <v>13246</v>
      </c>
    </row>
    <row r="42" spans="1:4" x14ac:dyDescent="0.3">
      <c r="A42">
        <v>711100</v>
      </c>
      <c r="B42">
        <v>0.23685194379229599</v>
      </c>
      <c r="C42">
        <v>60</v>
      </c>
      <c r="D42">
        <v>13029</v>
      </c>
    </row>
    <row r="43" spans="1:4" x14ac:dyDescent="0.3">
      <c r="A43">
        <v>711100</v>
      </c>
      <c r="B43">
        <v>0.224880081582294</v>
      </c>
      <c r="C43">
        <v>59</v>
      </c>
      <c r="D43">
        <v>12812</v>
      </c>
    </row>
    <row r="44" spans="1:4" x14ac:dyDescent="0.3">
      <c r="A44">
        <v>711100</v>
      </c>
      <c r="B44">
        <v>0.223310180763022</v>
      </c>
      <c r="C44">
        <v>58</v>
      </c>
      <c r="D44">
        <v>12595</v>
      </c>
    </row>
    <row r="45" spans="1:4" x14ac:dyDescent="0.3">
      <c r="A45">
        <v>711100</v>
      </c>
      <c r="B45">
        <v>0.21128741172728999</v>
      </c>
      <c r="C45">
        <v>57</v>
      </c>
      <c r="D45">
        <v>12378</v>
      </c>
    </row>
    <row r="46" spans="1:4" x14ac:dyDescent="0.3">
      <c r="A46">
        <v>711100</v>
      </c>
      <c r="B46">
        <v>0.202361748282716</v>
      </c>
      <c r="C46">
        <v>56</v>
      </c>
      <c r="D46">
        <v>12160</v>
      </c>
    </row>
    <row r="47" spans="1:4" x14ac:dyDescent="0.3">
      <c r="A47">
        <v>711100</v>
      </c>
      <c r="B47">
        <v>0.18648538727778199</v>
      </c>
      <c r="C47">
        <v>55</v>
      </c>
      <c r="D47">
        <v>11943</v>
      </c>
    </row>
    <row r="48" spans="1:4" x14ac:dyDescent="0.3">
      <c r="A48">
        <v>711100</v>
      </c>
      <c r="B48">
        <v>0.17000690252766101</v>
      </c>
      <c r="C48">
        <v>54</v>
      </c>
      <c r="D48">
        <v>11726</v>
      </c>
    </row>
    <row r="49" spans="1:4" x14ac:dyDescent="0.3">
      <c r="A49">
        <v>711100</v>
      </c>
      <c r="B49">
        <v>0.167783423752249</v>
      </c>
      <c r="C49">
        <v>53</v>
      </c>
      <c r="D49">
        <v>11509</v>
      </c>
    </row>
    <row r="50" spans="1:4" x14ac:dyDescent="0.3">
      <c r="A50">
        <v>711100</v>
      </c>
      <c r="B50">
        <v>0.166792109113581</v>
      </c>
      <c r="C50">
        <v>52</v>
      </c>
      <c r="D50">
        <v>11292</v>
      </c>
    </row>
    <row r="51" spans="1:4" x14ac:dyDescent="0.3">
      <c r="A51">
        <v>711100</v>
      </c>
      <c r="B51">
        <v>0.156188162575601</v>
      </c>
      <c r="C51">
        <v>51</v>
      </c>
      <c r="D51">
        <v>11075</v>
      </c>
    </row>
    <row r="52" spans="1:4" x14ac:dyDescent="0.3">
      <c r="A52">
        <v>711100</v>
      </c>
      <c r="B52">
        <v>0.10495181094190199</v>
      </c>
      <c r="C52">
        <v>50</v>
      </c>
      <c r="D52">
        <v>10858</v>
      </c>
    </row>
    <row r="53" spans="1:4" x14ac:dyDescent="0.3">
      <c r="A53">
        <v>711100</v>
      </c>
      <c r="B53">
        <v>0.10420298795697799</v>
      </c>
      <c r="C53">
        <v>49</v>
      </c>
      <c r="D53">
        <v>10640</v>
      </c>
    </row>
    <row r="54" spans="1:4" x14ac:dyDescent="0.3">
      <c r="A54">
        <v>711100</v>
      </c>
      <c r="B54">
        <v>0.10180927237724501</v>
      </c>
      <c r="C54">
        <v>48</v>
      </c>
      <c r="D54">
        <v>10423</v>
      </c>
    </row>
    <row r="55" spans="1:4" x14ac:dyDescent="0.3">
      <c r="A55">
        <v>711100</v>
      </c>
      <c r="B55">
        <v>0.10057327654394101</v>
      </c>
      <c r="C55">
        <v>47</v>
      </c>
      <c r="D55">
        <v>10206</v>
      </c>
    </row>
    <row r="56" spans="1:4" x14ac:dyDescent="0.3">
      <c r="A56">
        <v>711100</v>
      </c>
      <c r="B56">
        <v>9.8972174766964405E-2</v>
      </c>
      <c r="C56">
        <v>46</v>
      </c>
      <c r="D56">
        <v>9989</v>
      </c>
    </row>
    <row r="57" spans="1:4" x14ac:dyDescent="0.3">
      <c r="A57">
        <v>711100</v>
      </c>
      <c r="B57">
        <v>9.8570394013357293E-2</v>
      </c>
      <c r="C57">
        <v>45</v>
      </c>
      <c r="D57">
        <v>9772</v>
      </c>
    </row>
    <row r="58" spans="1:4" x14ac:dyDescent="0.3">
      <c r="A58">
        <v>711100</v>
      </c>
      <c r="B58">
        <v>9.8029577413134103E-2</v>
      </c>
      <c r="C58">
        <v>44</v>
      </c>
      <c r="D58">
        <v>9555</v>
      </c>
    </row>
    <row r="59" spans="1:4" x14ac:dyDescent="0.3">
      <c r="A59">
        <v>711100</v>
      </c>
      <c r="B59">
        <v>9.49899472703815E-2</v>
      </c>
      <c r="C59">
        <v>43</v>
      </c>
      <c r="D59">
        <v>9337</v>
      </c>
    </row>
    <row r="60" spans="1:4" x14ac:dyDescent="0.3">
      <c r="A60">
        <v>711100</v>
      </c>
      <c r="B60">
        <v>9.3296884775958003E-2</v>
      </c>
      <c r="C60">
        <v>42</v>
      </c>
      <c r="D60">
        <v>9120</v>
      </c>
    </row>
    <row r="61" spans="1:4" x14ac:dyDescent="0.3">
      <c r="A61">
        <v>711100</v>
      </c>
      <c r="B61">
        <v>9.2508650054984806E-2</v>
      </c>
      <c r="C61">
        <v>41</v>
      </c>
      <c r="D61">
        <v>8903</v>
      </c>
    </row>
    <row r="62" spans="1:4" x14ac:dyDescent="0.3">
      <c r="A62">
        <v>711100</v>
      </c>
      <c r="B62">
        <v>9.0893863647435694E-2</v>
      </c>
      <c r="C62">
        <v>40</v>
      </c>
      <c r="D62">
        <v>8686</v>
      </c>
    </row>
    <row r="63" spans="1:4" x14ac:dyDescent="0.3">
      <c r="A63">
        <v>711100</v>
      </c>
      <c r="B63">
        <v>8.9736691286229395E-2</v>
      </c>
      <c r="C63">
        <v>39</v>
      </c>
      <c r="D63">
        <v>8469</v>
      </c>
    </row>
    <row r="64" spans="1:4" x14ac:dyDescent="0.3">
      <c r="A64">
        <v>711100</v>
      </c>
      <c r="B64">
        <v>8.8053481725818006E-2</v>
      </c>
      <c r="C64">
        <v>38</v>
      </c>
      <c r="D64">
        <v>8252</v>
      </c>
    </row>
    <row r="65" spans="1:4" x14ac:dyDescent="0.3">
      <c r="A65">
        <v>711100</v>
      </c>
      <c r="B65">
        <v>8.6935721100660293E-2</v>
      </c>
      <c r="C65">
        <v>37</v>
      </c>
      <c r="D65">
        <v>8034</v>
      </c>
    </row>
    <row r="66" spans="1:4" x14ac:dyDescent="0.3">
      <c r="A66">
        <v>711100</v>
      </c>
      <c r="B66">
        <v>8.4361915782593902E-2</v>
      </c>
      <c r="C66">
        <v>36</v>
      </c>
      <c r="D66">
        <v>7817</v>
      </c>
    </row>
    <row r="67" spans="1:4" x14ac:dyDescent="0.3">
      <c r="A67">
        <v>711100</v>
      </c>
      <c r="B67">
        <v>8.3348705735009701E-2</v>
      </c>
      <c r="C67">
        <v>35</v>
      </c>
      <c r="D67">
        <v>7600</v>
      </c>
    </row>
    <row r="68" spans="1:4" x14ac:dyDescent="0.3">
      <c r="A68">
        <v>711100</v>
      </c>
      <c r="B68">
        <v>8.1840659445925695E-2</v>
      </c>
      <c r="C68">
        <v>34</v>
      </c>
      <c r="D68">
        <v>7383</v>
      </c>
    </row>
    <row r="69" spans="1:4" x14ac:dyDescent="0.3">
      <c r="A69">
        <v>711100</v>
      </c>
      <c r="B69">
        <v>8.0405962776710097E-2</v>
      </c>
      <c r="C69">
        <v>33</v>
      </c>
      <c r="D69">
        <v>7166</v>
      </c>
    </row>
    <row r="70" spans="1:4" x14ac:dyDescent="0.3">
      <c r="A70">
        <v>694900</v>
      </c>
      <c r="B70">
        <v>7.8637361121526597E-2</v>
      </c>
      <c r="C70">
        <v>32</v>
      </c>
      <c r="D70">
        <v>6949</v>
      </c>
    </row>
    <row r="71" spans="1:4" x14ac:dyDescent="0.3">
      <c r="A71">
        <v>673100</v>
      </c>
      <c r="B71">
        <v>7.8111323922321702E-2</v>
      </c>
      <c r="C71">
        <v>31</v>
      </c>
      <c r="D71">
        <v>6731</v>
      </c>
    </row>
    <row r="72" spans="1:4" x14ac:dyDescent="0.3">
      <c r="A72">
        <v>651400</v>
      </c>
      <c r="B72">
        <v>7.7186790280846906E-2</v>
      </c>
      <c r="C72">
        <v>30</v>
      </c>
      <c r="D72">
        <v>6514</v>
      </c>
    </row>
    <row r="73" spans="1:4" x14ac:dyDescent="0.3">
      <c r="A73">
        <v>629700</v>
      </c>
      <c r="B73">
        <v>7.6814020944053402E-2</v>
      </c>
      <c r="C73">
        <v>29</v>
      </c>
      <c r="D73">
        <v>6297</v>
      </c>
    </row>
    <row r="74" spans="1:4" x14ac:dyDescent="0.3">
      <c r="A74">
        <v>608000</v>
      </c>
      <c r="B74">
        <v>7.2149204074516707E-2</v>
      </c>
      <c r="C74">
        <v>28</v>
      </c>
      <c r="D74">
        <v>6080</v>
      </c>
    </row>
    <row r="75" spans="1:4" x14ac:dyDescent="0.3">
      <c r="A75">
        <v>586300</v>
      </c>
      <c r="B75">
        <v>7.0532775511298898E-2</v>
      </c>
      <c r="C75">
        <v>27</v>
      </c>
      <c r="D75">
        <v>5863</v>
      </c>
    </row>
    <row r="76" spans="1:4" x14ac:dyDescent="0.3">
      <c r="A76">
        <v>564600</v>
      </c>
      <c r="B76">
        <v>6.2325828864389102E-2</v>
      </c>
      <c r="C76">
        <v>26</v>
      </c>
      <c r="D76">
        <v>5646</v>
      </c>
    </row>
    <row r="77" spans="1:4" x14ac:dyDescent="0.3">
      <c r="A77">
        <v>542900</v>
      </c>
      <c r="B77">
        <v>5.9995062585289499E-2</v>
      </c>
      <c r="C77">
        <v>25</v>
      </c>
      <c r="D77">
        <v>5429</v>
      </c>
    </row>
    <row r="78" spans="1:4" x14ac:dyDescent="0.3">
      <c r="A78">
        <v>521100</v>
      </c>
      <c r="B78">
        <v>5.8485921525759703E-2</v>
      </c>
      <c r="C78">
        <v>24</v>
      </c>
      <c r="D78">
        <v>5211</v>
      </c>
    </row>
    <row r="79" spans="1:4" x14ac:dyDescent="0.3">
      <c r="A79">
        <v>499400</v>
      </c>
      <c r="B79">
        <v>5.6108627502713698E-2</v>
      </c>
      <c r="C79">
        <v>23</v>
      </c>
      <c r="D79">
        <v>4994</v>
      </c>
    </row>
    <row r="80" spans="1:4" x14ac:dyDescent="0.3">
      <c r="A80">
        <v>477700</v>
      </c>
      <c r="B80">
        <v>5.1095673631413797E-2</v>
      </c>
      <c r="C80">
        <v>22</v>
      </c>
      <c r="D80">
        <v>4777</v>
      </c>
    </row>
    <row r="81" spans="1:4" x14ac:dyDescent="0.3">
      <c r="A81">
        <v>456000</v>
      </c>
      <c r="B81">
        <v>4.9137676689107603E-2</v>
      </c>
      <c r="C81">
        <v>21</v>
      </c>
      <c r="D81">
        <v>4560</v>
      </c>
    </row>
    <row r="82" spans="1:4" x14ac:dyDescent="0.3">
      <c r="A82">
        <v>434300</v>
      </c>
      <c r="B82">
        <v>4.54121728620639E-2</v>
      </c>
      <c r="C82">
        <v>20</v>
      </c>
      <c r="D82">
        <v>4343</v>
      </c>
    </row>
    <row r="83" spans="1:4" x14ac:dyDescent="0.3">
      <c r="A83">
        <v>412600</v>
      </c>
      <c r="B83">
        <v>4.1304594149437303E-2</v>
      </c>
      <c r="C83">
        <v>19</v>
      </c>
      <c r="D83">
        <v>4126</v>
      </c>
    </row>
    <row r="84" spans="1:4" x14ac:dyDescent="0.3">
      <c r="A84">
        <v>390800</v>
      </c>
      <c r="B84">
        <v>3.9798190016022E-2</v>
      </c>
      <c r="C84">
        <v>18</v>
      </c>
      <c r="D84">
        <v>3908</v>
      </c>
    </row>
    <row r="85" spans="1:4" x14ac:dyDescent="0.3">
      <c r="A85">
        <v>369100</v>
      </c>
      <c r="B85">
        <v>3.9357544911589097E-2</v>
      </c>
      <c r="C85">
        <v>17</v>
      </c>
      <c r="D85">
        <v>3691</v>
      </c>
    </row>
    <row r="86" spans="1:4" x14ac:dyDescent="0.3">
      <c r="A86">
        <v>347400</v>
      </c>
      <c r="B86">
        <v>3.8776221804871398E-2</v>
      </c>
      <c r="C86">
        <v>16</v>
      </c>
      <c r="D86">
        <v>3474</v>
      </c>
    </row>
    <row r="87" spans="1:4" x14ac:dyDescent="0.3">
      <c r="A87">
        <v>325700</v>
      </c>
      <c r="B87">
        <v>3.8250731990889297E-2</v>
      </c>
      <c r="C87">
        <v>15</v>
      </c>
      <c r="D87">
        <v>3257</v>
      </c>
    </row>
    <row r="88" spans="1:4" x14ac:dyDescent="0.3">
      <c r="A88">
        <v>304000</v>
      </c>
      <c r="B88">
        <v>3.5051812748273403E-2</v>
      </c>
      <c r="C88">
        <v>14</v>
      </c>
      <c r="D88">
        <v>3040</v>
      </c>
    </row>
    <row r="89" spans="1:4" x14ac:dyDescent="0.3">
      <c r="A89">
        <v>282300</v>
      </c>
      <c r="B89">
        <v>3.4178733317751099E-2</v>
      </c>
      <c r="C89">
        <v>13</v>
      </c>
      <c r="D89">
        <v>2823</v>
      </c>
    </row>
    <row r="90" spans="1:4" x14ac:dyDescent="0.3">
      <c r="A90">
        <v>260500</v>
      </c>
      <c r="B90">
        <v>2.7342986654200901E-2</v>
      </c>
      <c r="C90">
        <v>12</v>
      </c>
      <c r="D90">
        <v>2605</v>
      </c>
    </row>
    <row r="91" spans="1:4" x14ac:dyDescent="0.3">
      <c r="A91">
        <v>238800</v>
      </c>
      <c r="B91">
        <v>2.4001199868408599E-2</v>
      </c>
      <c r="C91">
        <v>11</v>
      </c>
      <c r="D91">
        <v>2388</v>
      </c>
    </row>
    <row r="92" spans="1:4" x14ac:dyDescent="0.3">
      <c r="A92">
        <v>217100</v>
      </c>
      <c r="B92">
        <v>2.26031780091271E-2</v>
      </c>
      <c r="C92">
        <v>10</v>
      </c>
      <c r="D92">
        <v>2171</v>
      </c>
    </row>
    <row r="93" spans="1:4" x14ac:dyDescent="0.3">
      <c r="A93">
        <v>195400</v>
      </c>
      <c r="B93">
        <v>1.9037510667169501E-2</v>
      </c>
      <c r="C93">
        <v>9</v>
      </c>
      <c r="D93">
        <v>1954</v>
      </c>
    </row>
    <row r="94" spans="1:4" x14ac:dyDescent="0.3">
      <c r="A94">
        <v>173700</v>
      </c>
      <c r="B94">
        <v>1.53782404520964E-2</v>
      </c>
      <c r="C94">
        <v>8</v>
      </c>
      <c r="D94">
        <v>1737</v>
      </c>
    </row>
    <row r="95" spans="1:4" x14ac:dyDescent="0.3">
      <c r="A95">
        <v>152000</v>
      </c>
      <c r="B95">
        <v>1.18142152658075E-2</v>
      </c>
      <c r="C95">
        <v>7</v>
      </c>
      <c r="D95">
        <v>1520</v>
      </c>
    </row>
    <row r="96" spans="1:4" x14ac:dyDescent="0.3">
      <c r="A96">
        <v>130200</v>
      </c>
      <c r="B96">
        <v>1.0944420146622599E-2</v>
      </c>
      <c r="C96">
        <v>6</v>
      </c>
      <c r="D96">
        <v>1302</v>
      </c>
    </row>
    <row r="97" spans="1:4" x14ac:dyDescent="0.3">
      <c r="A97">
        <v>108500</v>
      </c>
      <c r="B97">
        <v>1.0489543026394399E-2</v>
      </c>
      <c r="C97">
        <v>5</v>
      </c>
      <c r="D97">
        <v>1085</v>
      </c>
    </row>
    <row r="98" spans="1:4" x14ac:dyDescent="0.3">
      <c r="A98">
        <v>86800</v>
      </c>
      <c r="B98">
        <v>9.6246743742155298E-3</v>
      </c>
      <c r="C98">
        <v>4</v>
      </c>
      <c r="D98">
        <v>868</v>
      </c>
    </row>
    <row r="99" spans="1:4" x14ac:dyDescent="0.3">
      <c r="A99">
        <v>65100</v>
      </c>
      <c r="B99">
        <v>8.8298710305676296E-3</v>
      </c>
      <c r="C99">
        <v>3</v>
      </c>
      <c r="D99">
        <v>651</v>
      </c>
    </row>
    <row r="100" spans="1:4" x14ac:dyDescent="0.3">
      <c r="A100">
        <v>43400</v>
      </c>
      <c r="B100">
        <v>7.9288749536775196E-3</v>
      </c>
      <c r="C100">
        <v>2</v>
      </c>
      <c r="D100">
        <v>434</v>
      </c>
    </row>
    <row r="101" spans="1:4" x14ac:dyDescent="0.3">
      <c r="A101">
        <v>21700</v>
      </c>
      <c r="B101">
        <v>5.1125779818673202E-3</v>
      </c>
      <c r="C101">
        <v>1</v>
      </c>
      <c r="D101">
        <v>217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5</v>
      </c>
      <c r="B1" t="s">
        <v>1</v>
      </c>
      <c r="C1" t="s">
        <v>2</v>
      </c>
      <c r="D1" t="s">
        <v>3</v>
      </c>
    </row>
    <row r="2" spans="1:4" x14ac:dyDescent="0.3">
      <c r="A2">
        <v>99.999999999992198</v>
      </c>
      <c r="B2">
        <v>0.80793237821910402</v>
      </c>
      <c r="C2">
        <v>100</v>
      </c>
      <c r="D2">
        <v>21716</v>
      </c>
    </row>
    <row r="3" spans="1:4" x14ac:dyDescent="0.3">
      <c r="A3">
        <v>99.988067002128304</v>
      </c>
      <c r="B3">
        <v>0.80781304824051203</v>
      </c>
      <c r="C3">
        <v>99</v>
      </c>
      <c r="D3">
        <v>21498</v>
      </c>
    </row>
    <row r="4" spans="1:4" x14ac:dyDescent="0.3">
      <c r="A4">
        <v>99.976188742790796</v>
      </c>
      <c r="B4">
        <v>0.80769426564714297</v>
      </c>
      <c r="C4">
        <v>98</v>
      </c>
      <c r="D4">
        <v>21281</v>
      </c>
    </row>
    <row r="5" spans="1:4" x14ac:dyDescent="0.3">
      <c r="A5">
        <v>99.964310483453303</v>
      </c>
      <c r="B5">
        <v>0.80757548305377502</v>
      </c>
      <c r="C5">
        <v>97</v>
      </c>
      <c r="D5">
        <v>21064</v>
      </c>
    </row>
    <row r="6" spans="1:4" x14ac:dyDescent="0.3">
      <c r="A6">
        <v>99.952432224115796</v>
      </c>
      <c r="B6">
        <v>0.80745670046040596</v>
      </c>
      <c r="C6">
        <v>96</v>
      </c>
      <c r="D6">
        <v>20847</v>
      </c>
    </row>
    <row r="7" spans="1:4" x14ac:dyDescent="0.3">
      <c r="A7">
        <v>99.940553964778303</v>
      </c>
      <c r="B7">
        <v>0.80733791786703701</v>
      </c>
      <c r="C7">
        <v>95</v>
      </c>
      <c r="D7">
        <v>20630</v>
      </c>
    </row>
    <row r="8" spans="1:4" x14ac:dyDescent="0.3">
      <c r="A8">
        <v>99.928675705440796</v>
      </c>
      <c r="B8">
        <v>0.80721913527366795</v>
      </c>
      <c r="C8">
        <v>94</v>
      </c>
      <c r="D8">
        <v>20413</v>
      </c>
    </row>
    <row r="9" spans="1:4" x14ac:dyDescent="0.3">
      <c r="A9">
        <v>99.916742707580994</v>
      </c>
      <c r="B9">
        <v>0.80709980529507597</v>
      </c>
      <c r="C9">
        <v>93</v>
      </c>
      <c r="D9">
        <v>20195</v>
      </c>
    </row>
    <row r="10" spans="1:4" x14ac:dyDescent="0.3">
      <c r="A10">
        <v>99.904864448243501</v>
      </c>
      <c r="B10">
        <v>0.80698102270170702</v>
      </c>
      <c r="C10">
        <v>92</v>
      </c>
      <c r="D10">
        <v>19978</v>
      </c>
    </row>
    <row r="11" spans="1:4" x14ac:dyDescent="0.3">
      <c r="A11">
        <v>99.892986188905994</v>
      </c>
      <c r="B11">
        <v>0.80686224010833896</v>
      </c>
      <c r="C11">
        <v>91</v>
      </c>
      <c r="D11">
        <v>19761</v>
      </c>
    </row>
    <row r="12" spans="1:4" x14ac:dyDescent="0.3">
      <c r="A12">
        <v>99.8811079295685</v>
      </c>
      <c r="B12">
        <v>0.80674345751497001</v>
      </c>
      <c r="C12">
        <v>90</v>
      </c>
      <c r="D12">
        <v>19544</v>
      </c>
    </row>
    <row r="13" spans="1:4" x14ac:dyDescent="0.3">
      <c r="A13">
        <v>99.869229670230993</v>
      </c>
      <c r="B13">
        <v>0.80662467492160095</v>
      </c>
      <c r="C13">
        <v>89</v>
      </c>
      <c r="D13">
        <v>19327</v>
      </c>
    </row>
    <row r="14" spans="1:4" x14ac:dyDescent="0.3">
      <c r="A14">
        <v>99.8573514108935</v>
      </c>
      <c r="B14">
        <v>0.806505892328232</v>
      </c>
      <c r="C14">
        <v>88</v>
      </c>
      <c r="D14">
        <v>19110</v>
      </c>
    </row>
    <row r="15" spans="1:4" x14ac:dyDescent="0.3">
      <c r="A15">
        <v>99.845418413033698</v>
      </c>
      <c r="B15">
        <v>0.80638656234964001</v>
      </c>
      <c r="C15">
        <v>87</v>
      </c>
      <c r="D15">
        <v>18892</v>
      </c>
    </row>
    <row r="16" spans="1:4" x14ac:dyDescent="0.3">
      <c r="A16">
        <v>99.833540153696205</v>
      </c>
      <c r="B16">
        <v>0.80626777975627095</v>
      </c>
      <c r="C16">
        <v>86</v>
      </c>
      <c r="D16">
        <v>18675</v>
      </c>
    </row>
    <row r="17" spans="1:4" x14ac:dyDescent="0.3">
      <c r="A17">
        <v>99.821661894358698</v>
      </c>
      <c r="B17">
        <v>0.806148997162902</v>
      </c>
      <c r="C17">
        <v>85</v>
      </c>
      <c r="D17">
        <v>18458</v>
      </c>
    </row>
    <row r="18" spans="1:4" x14ac:dyDescent="0.3">
      <c r="A18">
        <v>99.809783635021205</v>
      </c>
      <c r="B18">
        <v>0.80603021456953305</v>
      </c>
      <c r="C18">
        <v>84</v>
      </c>
      <c r="D18">
        <v>18241</v>
      </c>
    </row>
    <row r="19" spans="1:4" x14ac:dyDescent="0.3">
      <c r="A19">
        <v>99.797905375683698</v>
      </c>
      <c r="B19">
        <v>0.80591143197616499</v>
      </c>
      <c r="C19">
        <v>83</v>
      </c>
      <c r="D19">
        <v>18024</v>
      </c>
    </row>
    <row r="20" spans="1:4" x14ac:dyDescent="0.3">
      <c r="A20">
        <v>99.786027116346204</v>
      </c>
      <c r="B20">
        <v>0.80579264938279604</v>
      </c>
      <c r="C20">
        <v>82</v>
      </c>
      <c r="D20">
        <v>17807</v>
      </c>
    </row>
    <row r="21" spans="1:4" x14ac:dyDescent="0.3">
      <c r="A21">
        <v>99.774094118486403</v>
      </c>
      <c r="B21">
        <v>0.80567331940420395</v>
      </c>
      <c r="C21">
        <v>81</v>
      </c>
      <c r="D21">
        <v>17589</v>
      </c>
    </row>
    <row r="22" spans="1:4" x14ac:dyDescent="0.3">
      <c r="A22">
        <v>99.762215859148895</v>
      </c>
      <c r="B22">
        <v>0.805554536810835</v>
      </c>
      <c r="C22">
        <v>80</v>
      </c>
      <c r="D22">
        <v>17372</v>
      </c>
    </row>
    <row r="23" spans="1:4" x14ac:dyDescent="0.3">
      <c r="A23">
        <v>99.739335156832794</v>
      </c>
      <c r="B23">
        <v>0.80535309904880903</v>
      </c>
      <c r="C23">
        <v>79</v>
      </c>
      <c r="D23">
        <v>17155</v>
      </c>
    </row>
    <row r="24" spans="1:4" x14ac:dyDescent="0.3">
      <c r="A24">
        <v>99.715578638160196</v>
      </c>
      <c r="B24">
        <v>0.80514728220499898</v>
      </c>
      <c r="C24">
        <v>78</v>
      </c>
      <c r="D24">
        <v>16938</v>
      </c>
    </row>
    <row r="25" spans="1:4" x14ac:dyDescent="0.3">
      <c r="A25">
        <v>99.691822119487597</v>
      </c>
      <c r="B25">
        <v>0.80494584444297301</v>
      </c>
      <c r="C25">
        <v>77</v>
      </c>
      <c r="D25">
        <v>16721</v>
      </c>
    </row>
    <row r="26" spans="1:4" x14ac:dyDescent="0.3">
      <c r="A26">
        <v>99.668065600814998</v>
      </c>
      <c r="B26">
        <v>0.80474221714005501</v>
      </c>
      <c r="C26">
        <v>76</v>
      </c>
      <c r="D26">
        <v>16504</v>
      </c>
    </row>
    <row r="27" spans="1:4" x14ac:dyDescent="0.3">
      <c r="A27">
        <v>99.644309082142399</v>
      </c>
      <c r="B27">
        <v>0.80453366337012999</v>
      </c>
      <c r="C27">
        <v>75</v>
      </c>
      <c r="D27">
        <v>16287</v>
      </c>
    </row>
    <row r="28" spans="1:4" x14ac:dyDescent="0.3">
      <c r="A28">
        <v>99.620443086425198</v>
      </c>
      <c r="B28">
        <v>0.80433496253421799</v>
      </c>
      <c r="C28">
        <v>74</v>
      </c>
      <c r="D28">
        <v>16069</v>
      </c>
    </row>
    <row r="29" spans="1:4" x14ac:dyDescent="0.3">
      <c r="A29">
        <v>99.596686567752599</v>
      </c>
      <c r="B29">
        <v>0.80412914569040905</v>
      </c>
      <c r="C29">
        <v>73</v>
      </c>
      <c r="D29">
        <v>15852</v>
      </c>
    </row>
    <row r="30" spans="1:4" x14ac:dyDescent="0.3">
      <c r="A30">
        <v>99.57293004908</v>
      </c>
      <c r="B30">
        <v>0.80392880269882805</v>
      </c>
      <c r="C30">
        <v>72</v>
      </c>
      <c r="D30">
        <v>15635</v>
      </c>
    </row>
    <row r="31" spans="1:4" x14ac:dyDescent="0.3">
      <c r="A31">
        <v>99.549173530407401</v>
      </c>
      <c r="B31">
        <v>0.803726270166356</v>
      </c>
      <c r="C31">
        <v>71</v>
      </c>
      <c r="D31">
        <v>15418</v>
      </c>
    </row>
    <row r="32" spans="1:4" x14ac:dyDescent="0.3">
      <c r="A32">
        <v>99.525417011734802</v>
      </c>
      <c r="B32">
        <v>0.80351935855209999</v>
      </c>
      <c r="C32">
        <v>70</v>
      </c>
      <c r="D32">
        <v>15201</v>
      </c>
    </row>
    <row r="33" spans="1:4" x14ac:dyDescent="0.3">
      <c r="A33">
        <v>99.501660493062204</v>
      </c>
      <c r="B33">
        <v>0.80331956294574303</v>
      </c>
      <c r="C33">
        <v>69</v>
      </c>
      <c r="D33">
        <v>14984</v>
      </c>
    </row>
    <row r="34" spans="1:4" x14ac:dyDescent="0.3">
      <c r="A34">
        <v>99.477794497345002</v>
      </c>
      <c r="B34">
        <v>0.803128525502951</v>
      </c>
      <c r="C34">
        <v>68</v>
      </c>
      <c r="D34">
        <v>14766</v>
      </c>
    </row>
    <row r="35" spans="1:4" x14ac:dyDescent="0.3">
      <c r="A35">
        <v>99.454037978672403</v>
      </c>
      <c r="B35">
        <v>0.80292818251137099</v>
      </c>
      <c r="C35">
        <v>67</v>
      </c>
      <c r="D35">
        <v>14549</v>
      </c>
    </row>
    <row r="36" spans="1:4" x14ac:dyDescent="0.3">
      <c r="A36">
        <v>99.429569859210005</v>
      </c>
      <c r="B36">
        <v>0.80271962874144598</v>
      </c>
      <c r="C36">
        <v>66</v>
      </c>
      <c r="D36">
        <v>14332</v>
      </c>
    </row>
    <row r="37" spans="1:4" x14ac:dyDescent="0.3">
      <c r="A37">
        <v>99.393935081199899</v>
      </c>
      <c r="B37">
        <v>0.80240050315649702</v>
      </c>
      <c r="C37">
        <v>65</v>
      </c>
      <c r="D37">
        <v>14115</v>
      </c>
    </row>
    <row r="38" spans="1:4" x14ac:dyDescent="0.3">
      <c r="A38">
        <v>99.358300303189793</v>
      </c>
      <c r="B38">
        <v>0.80209232527600505</v>
      </c>
      <c r="C38">
        <v>64</v>
      </c>
      <c r="D38">
        <v>13898</v>
      </c>
    </row>
    <row r="39" spans="1:4" x14ac:dyDescent="0.3">
      <c r="A39">
        <v>99.322665525179701</v>
      </c>
      <c r="B39">
        <v>0.80178360001029103</v>
      </c>
      <c r="C39">
        <v>63</v>
      </c>
      <c r="D39">
        <v>13681</v>
      </c>
    </row>
    <row r="40" spans="1:4" x14ac:dyDescent="0.3">
      <c r="A40">
        <v>99.286866531602698</v>
      </c>
      <c r="B40">
        <v>0.80147377997413105</v>
      </c>
      <c r="C40">
        <v>62</v>
      </c>
      <c r="D40">
        <v>13463</v>
      </c>
    </row>
    <row r="41" spans="1:4" x14ac:dyDescent="0.3">
      <c r="A41">
        <v>99.251231753592606</v>
      </c>
      <c r="B41">
        <v>0.80115629654484999</v>
      </c>
      <c r="C41">
        <v>61</v>
      </c>
      <c r="D41">
        <v>13246</v>
      </c>
    </row>
    <row r="42" spans="1:4" x14ac:dyDescent="0.3">
      <c r="A42">
        <v>99.2155969755825</v>
      </c>
      <c r="B42">
        <v>0.80085249774614098</v>
      </c>
      <c r="C42">
        <v>60</v>
      </c>
      <c r="D42">
        <v>13029</v>
      </c>
    </row>
    <row r="43" spans="1:4" x14ac:dyDescent="0.3">
      <c r="A43">
        <v>99.179962197572394</v>
      </c>
      <c r="B43">
        <v>0.80054213032475796</v>
      </c>
      <c r="C43">
        <v>59</v>
      </c>
      <c r="D43">
        <v>12812</v>
      </c>
    </row>
    <row r="44" spans="1:4" x14ac:dyDescent="0.3">
      <c r="A44">
        <v>99.144327419562302</v>
      </c>
      <c r="B44">
        <v>0.80022957336248302</v>
      </c>
      <c r="C44">
        <v>58</v>
      </c>
      <c r="D44">
        <v>12595</v>
      </c>
    </row>
    <row r="45" spans="1:4" x14ac:dyDescent="0.3">
      <c r="A45">
        <v>99.108692641552196</v>
      </c>
      <c r="B45">
        <v>0.79993124841600405</v>
      </c>
      <c r="C45">
        <v>57</v>
      </c>
      <c r="D45">
        <v>12378</v>
      </c>
    </row>
    <row r="46" spans="1:4" x14ac:dyDescent="0.3">
      <c r="A46">
        <v>99.065449208943406</v>
      </c>
      <c r="B46">
        <v>0.79954643660430702</v>
      </c>
      <c r="C46">
        <v>56</v>
      </c>
      <c r="D46">
        <v>12160</v>
      </c>
    </row>
    <row r="47" spans="1:4" x14ac:dyDescent="0.3">
      <c r="A47">
        <v>99.017936171595807</v>
      </c>
      <c r="B47">
        <v>0.799137539842802</v>
      </c>
      <c r="C47">
        <v>55</v>
      </c>
      <c r="D47">
        <v>11943</v>
      </c>
    </row>
    <row r="48" spans="1:4" x14ac:dyDescent="0.3">
      <c r="A48">
        <v>98.970423134248193</v>
      </c>
      <c r="B48">
        <v>0.79873630647441796</v>
      </c>
      <c r="C48">
        <v>54</v>
      </c>
      <c r="D48">
        <v>11726</v>
      </c>
    </row>
    <row r="49" spans="1:4" x14ac:dyDescent="0.3">
      <c r="A49">
        <v>98.922910096900495</v>
      </c>
      <c r="B49">
        <v>0.79832686232769001</v>
      </c>
      <c r="C49">
        <v>53</v>
      </c>
      <c r="D49">
        <v>11509</v>
      </c>
    </row>
    <row r="50" spans="1:4" x14ac:dyDescent="0.3">
      <c r="A50">
        <v>98.875397059552895</v>
      </c>
      <c r="B50">
        <v>0.79794314528643895</v>
      </c>
      <c r="C50">
        <v>52</v>
      </c>
      <c r="D50">
        <v>11292</v>
      </c>
    </row>
    <row r="51" spans="1:4" x14ac:dyDescent="0.3">
      <c r="A51">
        <v>98.827884022205296</v>
      </c>
      <c r="B51">
        <v>0.79754464884416898</v>
      </c>
      <c r="C51">
        <v>51</v>
      </c>
      <c r="D51">
        <v>11075</v>
      </c>
    </row>
    <row r="52" spans="1:4" x14ac:dyDescent="0.3">
      <c r="A52">
        <v>98.780370984857697</v>
      </c>
      <c r="B52">
        <v>0.79715326840979694</v>
      </c>
      <c r="C52">
        <v>50</v>
      </c>
      <c r="D52">
        <v>10858</v>
      </c>
    </row>
    <row r="53" spans="1:4" x14ac:dyDescent="0.3">
      <c r="A53">
        <v>98.724099783943302</v>
      </c>
      <c r="B53">
        <v>0.79665897955352005</v>
      </c>
      <c r="C53">
        <v>49</v>
      </c>
      <c r="D53">
        <v>10640</v>
      </c>
    </row>
    <row r="54" spans="1:4" x14ac:dyDescent="0.3">
      <c r="A54">
        <v>98.664708487258196</v>
      </c>
      <c r="B54">
        <v>0.79614662698488703</v>
      </c>
      <c r="C54">
        <v>48</v>
      </c>
      <c r="D54">
        <v>10423</v>
      </c>
    </row>
    <row r="55" spans="1:4" x14ac:dyDescent="0.3">
      <c r="A55">
        <v>98.605317190573004</v>
      </c>
      <c r="B55">
        <v>0.79564631689115894</v>
      </c>
      <c r="C55">
        <v>47</v>
      </c>
      <c r="D55">
        <v>10206</v>
      </c>
    </row>
    <row r="56" spans="1:4" x14ac:dyDescent="0.3">
      <c r="A56">
        <v>98.545925893887897</v>
      </c>
      <c r="B56">
        <v>0.79514326987131501</v>
      </c>
      <c r="C56">
        <v>46</v>
      </c>
      <c r="D56">
        <v>9989</v>
      </c>
    </row>
    <row r="57" spans="1:4" x14ac:dyDescent="0.3">
      <c r="A57">
        <v>98.484892441534399</v>
      </c>
      <c r="B57">
        <v>0.79463146468790602</v>
      </c>
      <c r="C57">
        <v>45</v>
      </c>
      <c r="D57">
        <v>9772</v>
      </c>
    </row>
    <row r="58" spans="1:4" x14ac:dyDescent="0.3">
      <c r="A58">
        <v>98.413622885514101</v>
      </c>
      <c r="B58">
        <v>0.79401456154170003</v>
      </c>
      <c r="C58">
        <v>44</v>
      </c>
      <c r="D58">
        <v>9555</v>
      </c>
    </row>
    <row r="59" spans="1:4" x14ac:dyDescent="0.3">
      <c r="A59">
        <v>98.342024898360194</v>
      </c>
      <c r="B59">
        <v>0.79339437408415603</v>
      </c>
      <c r="C59">
        <v>43</v>
      </c>
      <c r="D59">
        <v>9337</v>
      </c>
    </row>
    <row r="60" spans="1:4" x14ac:dyDescent="0.3">
      <c r="A60">
        <v>98.270755342339996</v>
      </c>
      <c r="B60">
        <v>0.79278677648673901</v>
      </c>
      <c r="C60">
        <v>42</v>
      </c>
      <c r="D60">
        <v>9120</v>
      </c>
    </row>
    <row r="61" spans="1:4" x14ac:dyDescent="0.3">
      <c r="A61">
        <v>98.198828924052293</v>
      </c>
      <c r="B61">
        <v>0.79217479980753902</v>
      </c>
      <c r="C61">
        <v>41</v>
      </c>
      <c r="D61">
        <v>8903</v>
      </c>
    </row>
    <row r="62" spans="1:4" x14ac:dyDescent="0.3">
      <c r="A62">
        <v>98.115681108694503</v>
      </c>
      <c r="B62">
        <v>0.79144568269063897</v>
      </c>
      <c r="C62">
        <v>40</v>
      </c>
      <c r="D62">
        <v>8686</v>
      </c>
    </row>
    <row r="63" spans="1:4" x14ac:dyDescent="0.3">
      <c r="A63">
        <v>98.032533293336797</v>
      </c>
      <c r="B63">
        <v>0.79073572405654002</v>
      </c>
      <c r="C63">
        <v>39</v>
      </c>
      <c r="D63">
        <v>8469</v>
      </c>
    </row>
    <row r="64" spans="1:4" x14ac:dyDescent="0.3">
      <c r="A64">
        <v>97.949385477979106</v>
      </c>
      <c r="B64">
        <v>0.79002083895543596</v>
      </c>
      <c r="C64">
        <v>38</v>
      </c>
      <c r="D64">
        <v>8252</v>
      </c>
    </row>
    <row r="65" spans="1:4" x14ac:dyDescent="0.3">
      <c r="A65">
        <v>97.859559562901694</v>
      </c>
      <c r="B65">
        <v>0.78925066794681797</v>
      </c>
      <c r="C65">
        <v>37</v>
      </c>
      <c r="D65">
        <v>8034</v>
      </c>
    </row>
    <row r="66" spans="1:4" x14ac:dyDescent="0.3">
      <c r="A66">
        <v>97.764533488206496</v>
      </c>
      <c r="B66">
        <v>0.78843506396469998</v>
      </c>
      <c r="C66">
        <v>36</v>
      </c>
      <c r="D66">
        <v>7817</v>
      </c>
    </row>
    <row r="67" spans="1:4" x14ac:dyDescent="0.3">
      <c r="A67">
        <v>97.669507413511198</v>
      </c>
      <c r="B67">
        <v>0.78764792401417305</v>
      </c>
      <c r="C67">
        <v>35</v>
      </c>
      <c r="D67">
        <v>7600</v>
      </c>
    </row>
    <row r="68" spans="1:4" x14ac:dyDescent="0.3">
      <c r="A68">
        <v>97.564902097414802</v>
      </c>
      <c r="B68">
        <v>0.78675349655995797</v>
      </c>
      <c r="C68">
        <v>34</v>
      </c>
      <c r="D68">
        <v>7383</v>
      </c>
    </row>
    <row r="69" spans="1:4" x14ac:dyDescent="0.3">
      <c r="A69">
        <v>97.457997763382096</v>
      </c>
      <c r="B69">
        <v>0.78586016387618796</v>
      </c>
      <c r="C69">
        <v>33</v>
      </c>
      <c r="D69">
        <v>7166</v>
      </c>
    </row>
    <row r="70" spans="1:4" x14ac:dyDescent="0.3">
      <c r="A70">
        <v>97.344196375541898</v>
      </c>
      <c r="B70">
        <v>0.78490607143267699</v>
      </c>
      <c r="C70">
        <v>32</v>
      </c>
      <c r="D70">
        <v>6949</v>
      </c>
    </row>
    <row r="71" spans="1:4" x14ac:dyDescent="0.3">
      <c r="A71">
        <v>97.2248663969511</v>
      </c>
      <c r="B71">
        <v>0.78391201986789405</v>
      </c>
      <c r="C71">
        <v>31</v>
      </c>
      <c r="D71">
        <v>6731</v>
      </c>
    </row>
    <row r="72" spans="1:4" x14ac:dyDescent="0.3">
      <c r="A72">
        <v>97.100664689876297</v>
      </c>
      <c r="B72">
        <v>0.78284626083891196</v>
      </c>
      <c r="C72">
        <v>30</v>
      </c>
      <c r="D72">
        <v>6514</v>
      </c>
    </row>
    <row r="73" spans="1:4" x14ac:dyDescent="0.3">
      <c r="A73">
        <v>96.970003837171006</v>
      </c>
      <c r="B73">
        <v>0.78175149039311598</v>
      </c>
      <c r="C73">
        <v>29</v>
      </c>
      <c r="D73">
        <v>6297</v>
      </c>
    </row>
    <row r="74" spans="1:4" x14ac:dyDescent="0.3">
      <c r="A74">
        <v>96.830639559421101</v>
      </c>
      <c r="B74">
        <v>0.78055271675496896</v>
      </c>
      <c r="C74">
        <v>28</v>
      </c>
      <c r="D74">
        <v>6080</v>
      </c>
    </row>
    <row r="75" spans="1:4" x14ac:dyDescent="0.3">
      <c r="A75">
        <v>96.6847613975184</v>
      </c>
      <c r="B75">
        <v>0.77933642678968995</v>
      </c>
      <c r="C75">
        <v>27</v>
      </c>
      <c r="D75">
        <v>5863</v>
      </c>
    </row>
    <row r="76" spans="1:4" x14ac:dyDescent="0.3">
      <c r="A76">
        <v>96.530234549093507</v>
      </c>
      <c r="B76">
        <v>0.77803419734441503</v>
      </c>
      <c r="C76">
        <v>26</v>
      </c>
      <c r="D76">
        <v>5646</v>
      </c>
    </row>
    <row r="77" spans="1:4" x14ac:dyDescent="0.3">
      <c r="A77">
        <v>96.363938918378096</v>
      </c>
      <c r="B77">
        <v>0.77661318530577195</v>
      </c>
      <c r="C77">
        <v>25</v>
      </c>
      <c r="D77">
        <v>5429</v>
      </c>
    </row>
    <row r="78" spans="1:4" x14ac:dyDescent="0.3">
      <c r="A78">
        <v>96.186202936503506</v>
      </c>
      <c r="B78">
        <v>0.77512101318815196</v>
      </c>
      <c r="C78">
        <v>24</v>
      </c>
      <c r="D78">
        <v>5211</v>
      </c>
    </row>
    <row r="79" spans="1:4" x14ac:dyDescent="0.3">
      <c r="A79">
        <v>95.998395066527095</v>
      </c>
      <c r="B79">
        <v>0.773516079714615</v>
      </c>
      <c r="C79">
        <v>23</v>
      </c>
      <c r="D79">
        <v>4994</v>
      </c>
    </row>
    <row r="80" spans="1:4" x14ac:dyDescent="0.3">
      <c r="A80">
        <v>95.799201583913799</v>
      </c>
      <c r="B80">
        <v>0.77184053354732496</v>
      </c>
      <c r="C80">
        <v>22</v>
      </c>
      <c r="D80">
        <v>4777</v>
      </c>
    </row>
    <row r="81" spans="1:4" x14ac:dyDescent="0.3">
      <c r="A81">
        <v>95.587527718219604</v>
      </c>
      <c r="B81">
        <v>0.77001171951762204</v>
      </c>
      <c r="C81">
        <v>21</v>
      </c>
      <c r="D81">
        <v>4560</v>
      </c>
    </row>
    <row r="82" spans="1:4" x14ac:dyDescent="0.3">
      <c r="A82">
        <v>95.358994387659806</v>
      </c>
      <c r="B82">
        <v>0.76806959674677999</v>
      </c>
      <c r="C82">
        <v>20</v>
      </c>
      <c r="D82">
        <v>4343</v>
      </c>
    </row>
    <row r="83" spans="1:4" x14ac:dyDescent="0.3">
      <c r="A83">
        <v>95.114586885635106</v>
      </c>
      <c r="B83">
        <v>0.76598460643276201</v>
      </c>
      <c r="C83">
        <v>19</v>
      </c>
      <c r="D83">
        <v>4126</v>
      </c>
    </row>
    <row r="84" spans="1:4" x14ac:dyDescent="0.3">
      <c r="A84">
        <v>94.847408158339107</v>
      </c>
      <c r="B84">
        <v>0.76373540055187406</v>
      </c>
      <c r="C84">
        <v>18</v>
      </c>
      <c r="D84">
        <v>3908</v>
      </c>
    </row>
    <row r="85" spans="1:4" x14ac:dyDescent="0.3">
      <c r="A85">
        <v>94.558169806559206</v>
      </c>
      <c r="B85">
        <v>0.76128913599074299</v>
      </c>
      <c r="C85">
        <v>17</v>
      </c>
      <c r="D85">
        <v>3691</v>
      </c>
    </row>
    <row r="86" spans="1:4" x14ac:dyDescent="0.3">
      <c r="A86">
        <v>94.242328532947397</v>
      </c>
      <c r="B86">
        <v>0.758574105285169</v>
      </c>
      <c r="C86">
        <v>16</v>
      </c>
      <c r="D86">
        <v>3474</v>
      </c>
    </row>
    <row r="87" spans="1:4" x14ac:dyDescent="0.3">
      <c r="A87">
        <v>93.894465223795507</v>
      </c>
      <c r="B87">
        <v>0.75564066787565798</v>
      </c>
      <c r="C87">
        <v>15</v>
      </c>
      <c r="D87">
        <v>3257</v>
      </c>
    </row>
    <row r="88" spans="1:4" x14ac:dyDescent="0.3">
      <c r="A88">
        <v>93.513868278314007</v>
      </c>
      <c r="B88">
        <v>0.75241109506056003</v>
      </c>
      <c r="C88">
        <v>14</v>
      </c>
      <c r="D88">
        <v>3040</v>
      </c>
    </row>
    <row r="89" spans="1:4" x14ac:dyDescent="0.3">
      <c r="A89">
        <v>93.092545872249801</v>
      </c>
      <c r="B89">
        <v>0.74882407969490905</v>
      </c>
      <c r="C89">
        <v>13</v>
      </c>
      <c r="D89">
        <v>2823</v>
      </c>
    </row>
    <row r="90" spans="1:4" x14ac:dyDescent="0.3">
      <c r="A90">
        <v>92.622287227258397</v>
      </c>
      <c r="B90">
        <v>0.74485608421412197</v>
      </c>
      <c r="C90">
        <v>12</v>
      </c>
      <c r="D90">
        <v>2605</v>
      </c>
    </row>
    <row r="91" spans="1:4" x14ac:dyDescent="0.3">
      <c r="A91">
        <v>92.095045780563197</v>
      </c>
      <c r="B91">
        <v>0.74030129177438797</v>
      </c>
      <c r="C91">
        <v>11</v>
      </c>
      <c r="D91">
        <v>2388</v>
      </c>
    </row>
    <row r="92" spans="1:4" x14ac:dyDescent="0.3">
      <c r="A92">
        <v>91.489145077337497</v>
      </c>
      <c r="B92">
        <v>0.735049130560681</v>
      </c>
      <c r="C92">
        <v>10</v>
      </c>
      <c r="D92">
        <v>2171</v>
      </c>
    </row>
    <row r="93" spans="1:4" x14ac:dyDescent="0.3">
      <c r="A93">
        <v>90.798180710473304</v>
      </c>
      <c r="B93">
        <v>0.72905143067338796</v>
      </c>
      <c r="C93">
        <v>9</v>
      </c>
      <c r="D93">
        <v>1954</v>
      </c>
    </row>
    <row r="94" spans="1:4" x14ac:dyDescent="0.3">
      <c r="A94">
        <v>90.008139618264394</v>
      </c>
      <c r="B94">
        <v>0.72203997335328696</v>
      </c>
      <c r="C94">
        <v>8</v>
      </c>
      <c r="D94">
        <v>1737</v>
      </c>
    </row>
    <row r="95" spans="1:4" x14ac:dyDescent="0.3">
      <c r="A95">
        <v>89.092966264101307</v>
      </c>
      <c r="B95">
        <v>0.71395783053719797</v>
      </c>
      <c r="C95">
        <v>7</v>
      </c>
      <c r="D95">
        <v>1520</v>
      </c>
    </row>
    <row r="96" spans="1:4" x14ac:dyDescent="0.3">
      <c r="A96">
        <v>88.028904129309893</v>
      </c>
      <c r="B96">
        <v>0.70450229819685795</v>
      </c>
      <c r="C96">
        <v>6</v>
      </c>
      <c r="D96">
        <v>1302</v>
      </c>
    </row>
    <row r="97" spans="1:4" x14ac:dyDescent="0.3">
      <c r="A97">
        <v>86.763896879192501</v>
      </c>
      <c r="B97">
        <v>0.69347850719291504</v>
      </c>
      <c r="C97">
        <v>5</v>
      </c>
      <c r="D97">
        <v>1085</v>
      </c>
    </row>
    <row r="98" spans="1:4" x14ac:dyDescent="0.3">
      <c r="A98">
        <v>85.172429082139004</v>
      </c>
      <c r="B98">
        <v>0.67959189147321597</v>
      </c>
      <c r="C98">
        <v>4</v>
      </c>
      <c r="D98">
        <v>868</v>
      </c>
    </row>
    <row r="99" spans="1:4" x14ac:dyDescent="0.3">
      <c r="A99">
        <v>83.040746808607295</v>
      </c>
      <c r="B99">
        <v>0.66093919261774403</v>
      </c>
      <c r="C99">
        <v>3</v>
      </c>
      <c r="D99">
        <v>651</v>
      </c>
    </row>
    <row r="100" spans="1:4" x14ac:dyDescent="0.3">
      <c r="A100">
        <v>79.884742567466603</v>
      </c>
      <c r="B100">
        <v>0.63335590385069096</v>
      </c>
      <c r="C100">
        <v>2</v>
      </c>
      <c r="D100">
        <v>434</v>
      </c>
    </row>
    <row r="101" spans="1:4" x14ac:dyDescent="0.3">
      <c r="A101">
        <v>73.231986783931205</v>
      </c>
      <c r="B101">
        <v>0.57746458828146796</v>
      </c>
      <c r="C101">
        <v>1</v>
      </c>
      <c r="D101">
        <v>217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opLeftCell="A54" workbookViewId="0">
      <selection sqref="A1:XFD1048576"/>
    </sheetView>
  </sheetViews>
  <sheetFormatPr baseColWidth="10" defaultRowHeight="15.6" x14ac:dyDescent="0.3"/>
  <sheetData>
    <row r="1" spans="1:4" x14ac:dyDescent="0.3">
      <c r="A1" t="s">
        <v>6</v>
      </c>
      <c r="B1" t="s">
        <v>1</v>
      </c>
      <c r="C1" t="s">
        <v>2</v>
      </c>
      <c r="D1" t="s">
        <v>3</v>
      </c>
    </row>
    <row r="2" spans="1:4" x14ac:dyDescent="0.3">
      <c r="A2">
        <v>1920572.7010369</v>
      </c>
      <c r="B2">
        <v>0.80793237821910402</v>
      </c>
      <c r="C2">
        <v>100</v>
      </c>
      <c r="D2">
        <v>21716</v>
      </c>
    </row>
    <row r="3" spans="1:4" x14ac:dyDescent="0.3">
      <c r="A3">
        <v>1909672.7010369799</v>
      </c>
      <c r="B3">
        <v>0.807751193710325</v>
      </c>
      <c r="C3">
        <v>99</v>
      </c>
      <c r="D3">
        <v>21498</v>
      </c>
    </row>
    <row r="4" spans="1:4" x14ac:dyDescent="0.3">
      <c r="A4">
        <v>1898822.7010369799</v>
      </c>
      <c r="B4">
        <v>0.80733299140003101</v>
      </c>
      <c r="C4">
        <v>98</v>
      </c>
      <c r="D4">
        <v>21281</v>
      </c>
    </row>
    <row r="5" spans="1:4" x14ac:dyDescent="0.3">
      <c r="A5">
        <v>1887972.7010369799</v>
      </c>
      <c r="B5">
        <v>0.80708940497584103</v>
      </c>
      <c r="C5">
        <v>97</v>
      </c>
      <c r="D5">
        <v>21064</v>
      </c>
    </row>
    <row r="6" spans="1:4" x14ac:dyDescent="0.3">
      <c r="A6">
        <v>1877122.7010369799</v>
      </c>
      <c r="B6">
        <v>0.80682775483929603</v>
      </c>
      <c r="C6">
        <v>96</v>
      </c>
      <c r="D6">
        <v>20847</v>
      </c>
    </row>
    <row r="7" spans="1:4" x14ac:dyDescent="0.3">
      <c r="A7">
        <v>1866272.7010369799</v>
      </c>
      <c r="B7">
        <v>0.80663781216694996</v>
      </c>
      <c r="C7">
        <v>95</v>
      </c>
      <c r="D7">
        <v>20630</v>
      </c>
    </row>
    <row r="8" spans="1:4" x14ac:dyDescent="0.3">
      <c r="A8">
        <v>1855422.7010369799</v>
      </c>
      <c r="B8">
        <v>0.80644403779804397</v>
      </c>
      <c r="C8">
        <v>94</v>
      </c>
      <c r="D8">
        <v>20413</v>
      </c>
    </row>
    <row r="9" spans="1:4" x14ac:dyDescent="0.3">
      <c r="A9">
        <v>1844034.40979582</v>
      </c>
      <c r="B9">
        <v>0.785537753979901</v>
      </c>
      <c r="C9">
        <v>93</v>
      </c>
      <c r="D9">
        <v>20195</v>
      </c>
    </row>
    <row r="10" spans="1:4" x14ac:dyDescent="0.3">
      <c r="A10">
        <v>1832111.2431805399</v>
      </c>
      <c r="B10">
        <v>0.75327322678662401</v>
      </c>
      <c r="C10">
        <v>92</v>
      </c>
      <c r="D10">
        <v>19978</v>
      </c>
    </row>
    <row r="11" spans="1:4" x14ac:dyDescent="0.3">
      <c r="A11">
        <v>1819737.63035379</v>
      </c>
      <c r="B11">
        <v>0.74062643859678901</v>
      </c>
      <c r="C11">
        <v>91</v>
      </c>
      <c r="D11">
        <v>19761</v>
      </c>
    </row>
    <row r="12" spans="1:4" x14ac:dyDescent="0.3">
      <c r="A12">
        <v>1806894.4961057601</v>
      </c>
      <c r="B12">
        <v>0.732497220651531</v>
      </c>
      <c r="C12">
        <v>90</v>
      </c>
      <c r="D12">
        <v>19544</v>
      </c>
    </row>
    <row r="13" spans="1:4" x14ac:dyDescent="0.3">
      <c r="A13">
        <v>1793874.4961057899</v>
      </c>
      <c r="B13">
        <v>0.73193396125716903</v>
      </c>
      <c r="C13">
        <v>89</v>
      </c>
      <c r="D13">
        <v>19327</v>
      </c>
    </row>
    <row r="14" spans="1:4" x14ac:dyDescent="0.3">
      <c r="A14">
        <v>1780510.6940393201</v>
      </c>
      <c r="B14">
        <v>0.71082842921789002</v>
      </c>
      <c r="C14">
        <v>88</v>
      </c>
      <c r="D14">
        <v>19110</v>
      </c>
    </row>
    <row r="15" spans="1:4" x14ac:dyDescent="0.3">
      <c r="A15">
        <v>1766660.3337906499</v>
      </c>
      <c r="B15">
        <v>0.69886860948279195</v>
      </c>
      <c r="C15">
        <v>87</v>
      </c>
      <c r="D15">
        <v>18892</v>
      </c>
    </row>
    <row r="16" spans="1:4" x14ac:dyDescent="0.3">
      <c r="A16">
        <v>1752310.28664249</v>
      </c>
      <c r="B16">
        <v>0.67005534611988704</v>
      </c>
      <c r="C16">
        <v>86</v>
      </c>
      <c r="D16">
        <v>18675</v>
      </c>
    </row>
    <row r="17" spans="1:4" x14ac:dyDescent="0.3">
      <c r="A17">
        <v>1737843.6199757899</v>
      </c>
      <c r="B17">
        <v>0.66954737263303798</v>
      </c>
      <c r="C17">
        <v>85</v>
      </c>
      <c r="D17">
        <v>18458</v>
      </c>
    </row>
    <row r="18" spans="1:4" x14ac:dyDescent="0.3">
      <c r="A18">
        <v>1723376.9533090999</v>
      </c>
      <c r="B18">
        <v>0.66906019978465903</v>
      </c>
      <c r="C18">
        <v>84</v>
      </c>
      <c r="D18">
        <v>18241</v>
      </c>
    </row>
    <row r="19" spans="1:4" x14ac:dyDescent="0.3">
      <c r="A19">
        <v>1708910.2866424101</v>
      </c>
      <c r="B19">
        <v>0.66850515116863996</v>
      </c>
      <c r="C19">
        <v>83</v>
      </c>
      <c r="D19">
        <v>18024</v>
      </c>
    </row>
    <row r="20" spans="1:4" x14ac:dyDescent="0.3">
      <c r="A20">
        <v>1694443.6199757101</v>
      </c>
      <c r="B20">
        <v>0.66810555995592502</v>
      </c>
      <c r="C20">
        <v>82</v>
      </c>
      <c r="D20">
        <v>17807</v>
      </c>
    </row>
    <row r="21" spans="1:4" x14ac:dyDescent="0.3">
      <c r="A21">
        <v>1679826.7916576001</v>
      </c>
      <c r="B21">
        <v>0.64632400716636695</v>
      </c>
      <c r="C21">
        <v>81</v>
      </c>
      <c r="D21">
        <v>17589</v>
      </c>
    </row>
    <row r="22" spans="1:4" x14ac:dyDescent="0.3">
      <c r="A22">
        <v>1664699.40796994</v>
      </c>
      <c r="B22">
        <v>0.62210604274969095</v>
      </c>
      <c r="C22">
        <v>80</v>
      </c>
      <c r="D22">
        <v>17372</v>
      </c>
    </row>
    <row r="23" spans="1:4" x14ac:dyDescent="0.3">
      <c r="A23">
        <v>1649202.8007482099</v>
      </c>
      <c r="B23">
        <v>0.60548140614505597</v>
      </c>
      <c r="C23">
        <v>79</v>
      </c>
      <c r="D23">
        <v>17155</v>
      </c>
    </row>
    <row r="24" spans="1:4" x14ac:dyDescent="0.3">
      <c r="A24">
        <v>1633333.6536546999</v>
      </c>
      <c r="B24">
        <v>0.55557410583255395</v>
      </c>
      <c r="C24">
        <v>78</v>
      </c>
      <c r="D24">
        <v>16938</v>
      </c>
    </row>
    <row r="25" spans="1:4" x14ac:dyDescent="0.3">
      <c r="A25">
        <v>1617060.44656077</v>
      </c>
      <c r="B25">
        <v>0.55386462178144302</v>
      </c>
      <c r="C25">
        <v>77</v>
      </c>
      <c r="D25">
        <v>16721</v>
      </c>
    </row>
    <row r="26" spans="1:4" x14ac:dyDescent="0.3">
      <c r="A26">
        <v>1600785.44656077</v>
      </c>
      <c r="B26">
        <v>0.55319462226861604</v>
      </c>
      <c r="C26">
        <v>76</v>
      </c>
      <c r="D26">
        <v>16504</v>
      </c>
    </row>
    <row r="27" spans="1:4" x14ac:dyDescent="0.3">
      <c r="A27">
        <v>1584498.9201692899</v>
      </c>
      <c r="B27">
        <v>0.54552137621403196</v>
      </c>
      <c r="C27">
        <v>75</v>
      </c>
      <c r="D27">
        <v>16287</v>
      </c>
    </row>
    <row r="28" spans="1:4" x14ac:dyDescent="0.3">
      <c r="A28">
        <v>1567658.6370359999</v>
      </c>
      <c r="B28">
        <v>0.531242285289515</v>
      </c>
      <c r="C28">
        <v>74</v>
      </c>
      <c r="D28">
        <v>16069</v>
      </c>
    </row>
    <row r="29" spans="1:4" x14ac:dyDescent="0.3">
      <c r="A29">
        <v>1550430.9671877399</v>
      </c>
      <c r="B29">
        <v>0.50982638582885298</v>
      </c>
      <c r="C29">
        <v>73</v>
      </c>
      <c r="D29">
        <v>15852</v>
      </c>
    </row>
    <row r="30" spans="1:4" x14ac:dyDescent="0.3">
      <c r="A30">
        <v>1533070.9671877599</v>
      </c>
      <c r="B30">
        <v>0.50896808579934905</v>
      </c>
      <c r="C30">
        <v>72</v>
      </c>
      <c r="D30">
        <v>15635</v>
      </c>
    </row>
    <row r="31" spans="1:4" x14ac:dyDescent="0.3">
      <c r="A31">
        <v>1515479.37538691</v>
      </c>
      <c r="B31">
        <v>0.48938209513883602</v>
      </c>
      <c r="C31">
        <v>71</v>
      </c>
      <c r="D31">
        <v>15418</v>
      </c>
    </row>
    <row r="32" spans="1:4" x14ac:dyDescent="0.3">
      <c r="A32">
        <v>1497452.6628298</v>
      </c>
      <c r="B32">
        <v>0.475915323885099</v>
      </c>
      <c r="C32">
        <v>70</v>
      </c>
      <c r="D32">
        <v>15201</v>
      </c>
    </row>
    <row r="33" spans="1:4" x14ac:dyDescent="0.3">
      <c r="A33">
        <v>1479266.65808438</v>
      </c>
      <c r="B33">
        <v>0.44085694251415097</v>
      </c>
      <c r="C33">
        <v>69</v>
      </c>
      <c r="D33">
        <v>14984</v>
      </c>
    </row>
    <row r="34" spans="1:4" x14ac:dyDescent="0.3">
      <c r="A34">
        <v>1460607.9425850499</v>
      </c>
      <c r="B34">
        <v>0.43304466061295099</v>
      </c>
      <c r="C34">
        <v>68</v>
      </c>
      <c r="D34">
        <v>14766</v>
      </c>
    </row>
    <row r="35" spans="1:4" x14ac:dyDescent="0.3">
      <c r="A35">
        <v>1441807.9101267101</v>
      </c>
      <c r="B35">
        <v>0.42421807389372101</v>
      </c>
      <c r="C35">
        <v>67</v>
      </c>
      <c r="D35">
        <v>14549</v>
      </c>
    </row>
    <row r="36" spans="1:4" x14ac:dyDescent="0.3">
      <c r="A36">
        <v>1422725.09422665</v>
      </c>
      <c r="B36">
        <v>0.40272389834618499</v>
      </c>
      <c r="C36">
        <v>66</v>
      </c>
      <c r="D36">
        <v>14332</v>
      </c>
    </row>
    <row r="37" spans="1:4" x14ac:dyDescent="0.3">
      <c r="A37">
        <v>1403341.4812825699</v>
      </c>
      <c r="B37">
        <v>0.39589690984620102</v>
      </c>
      <c r="C37">
        <v>65</v>
      </c>
      <c r="D37">
        <v>14115</v>
      </c>
    </row>
    <row r="38" spans="1:4" x14ac:dyDescent="0.3">
      <c r="A38">
        <v>1383681.8431367599</v>
      </c>
      <c r="B38">
        <v>0.34676799132066</v>
      </c>
      <c r="C38">
        <v>64</v>
      </c>
      <c r="D38">
        <v>13898</v>
      </c>
    </row>
    <row r="39" spans="1:4" x14ac:dyDescent="0.3">
      <c r="A39">
        <v>1363709.61691092</v>
      </c>
      <c r="B39">
        <v>0.32215590954349699</v>
      </c>
      <c r="C39">
        <v>63</v>
      </c>
      <c r="D39">
        <v>13681</v>
      </c>
    </row>
    <row r="40" spans="1:4" x14ac:dyDescent="0.3">
      <c r="A40">
        <v>1343374.5609403299</v>
      </c>
      <c r="B40">
        <v>0.308998958325921</v>
      </c>
      <c r="C40">
        <v>62</v>
      </c>
      <c r="D40">
        <v>13463</v>
      </c>
    </row>
    <row r="41" spans="1:4" x14ac:dyDescent="0.3">
      <c r="A41">
        <v>1322856.5269941499</v>
      </c>
      <c r="B41">
        <v>0.25900079206641802</v>
      </c>
      <c r="C41">
        <v>61</v>
      </c>
      <c r="D41">
        <v>13246</v>
      </c>
    </row>
    <row r="42" spans="1:4" x14ac:dyDescent="0.3">
      <c r="A42">
        <v>1302060.40921441</v>
      </c>
      <c r="B42">
        <v>0.244017763745253</v>
      </c>
      <c r="C42">
        <v>60</v>
      </c>
      <c r="D42">
        <v>13029</v>
      </c>
    </row>
    <row r="43" spans="1:4" x14ac:dyDescent="0.3">
      <c r="A43">
        <v>1280957.25536195</v>
      </c>
      <c r="B43">
        <v>0.21806349340154499</v>
      </c>
      <c r="C43">
        <v>59</v>
      </c>
      <c r="D43">
        <v>12812</v>
      </c>
    </row>
    <row r="44" spans="1:4" x14ac:dyDescent="0.3">
      <c r="A44">
        <v>1259500</v>
      </c>
      <c r="B44">
        <v>0.114081649074618</v>
      </c>
      <c r="C44">
        <v>58</v>
      </c>
      <c r="D44">
        <v>12595</v>
      </c>
    </row>
    <row r="45" spans="1:4" x14ac:dyDescent="0.3">
      <c r="A45">
        <v>1237800</v>
      </c>
      <c r="B45">
        <v>0.11280678889048799</v>
      </c>
      <c r="C45">
        <v>57</v>
      </c>
      <c r="D45">
        <v>12378</v>
      </c>
    </row>
    <row r="46" spans="1:4" x14ac:dyDescent="0.3">
      <c r="A46">
        <v>1216000</v>
      </c>
      <c r="B46">
        <v>0.111816569022266</v>
      </c>
      <c r="C46">
        <v>56</v>
      </c>
      <c r="D46">
        <v>12160</v>
      </c>
    </row>
    <row r="47" spans="1:4" x14ac:dyDescent="0.3">
      <c r="A47">
        <v>1194300</v>
      </c>
      <c r="B47">
        <v>0.111196928949945</v>
      </c>
      <c r="C47">
        <v>55</v>
      </c>
      <c r="D47">
        <v>11943</v>
      </c>
    </row>
    <row r="48" spans="1:4" x14ac:dyDescent="0.3">
      <c r="A48">
        <v>1172600</v>
      </c>
      <c r="B48">
        <v>0.11075956815684999</v>
      </c>
      <c r="C48">
        <v>54</v>
      </c>
      <c r="D48">
        <v>11726</v>
      </c>
    </row>
    <row r="49" spans="1:4" x14ac:dyDescent="0.3">
      <c r="A49">
        <v>1150900</v>
      </c>
      <c r="B49">
        <v>0.10990893152046601</v>
      </c>
      <c r="C49">
        <v>53</v>
      </c>
      <c r="D49">
        <v>11509</v>
      </c>
    </row>
    <row r="50" spans="1:4" x14ac:dyDescent="0.3">
      <c r="A50">
        <v>1129200</v>
      </c>
      <c r="B50">
        <v>0.10945733871157599</v>
      </c>
      <c r="C50">
        <v>52</v>
      </c>
      <c r="D50">
        <v>11292</v>
      </c>
    </row>
    <row r="51" spans="1:4" x14ac:dyDescent="0.3">
      <c r="A51">
        <v>1107500</v>
      </c>
      <c r="B51">
        <v>0.10883386694269501</v>
      </c>
      <c r="C51">
        <v>51</v>
      </c>
      <c r="D51">
        <v>11075</v>
      </c>
    </row>
    <row r="52" spans="1:4" x14ac:dyDescent="0.3">
      <c r="A52">
        <v>1085800</v>
      </c>
      <c r="B52">
        <v>0.106842479501792</v>
      </c>
      <c r="C52">
        <v>50</v>
      </c>
      <c r="D52">
        <v>10858</v>
      </c>
    </row>
    <row r="53" spans="1:4" x14ac:dyDescent="0.3">
      <c r="A53">
        <v>1064000</v>
      </c>
      <c r="B53">
        <v>0.10314379755067</v>
      </c>
      <c r="C53">
        <v>49</v>
      </c>
      <c r="D53">
        <v>10640</v>
      </c>
    </row>
    <row r="54" spans="1:4" x14ac:dyDescent="0.3">
      <c r="A54">
        <v>1042300</v>
      </c>
      <c r="B54">
        <v>0.10204245848219901</v>
      </c>
      <c r="C54">
        <v>48</v>
      </c>
      <c r="D54">
        <v>10423</v>
      </c>
    </row>
    <row r="55" spans="1:4" x14ac:dyDescent="0.3">
      <c r="A55">
        <v>1020600</v>
      </c>
      <c r="B55">
        <v>9.3901198062037394E-2</v>
      </c>
      <c r="C55">
        <v>47</v>
      </c>
      <c r="D55">
        <v>10206</v>
      </c>
    </row>
    <row r="56" spans="1:4" x14ac:dyDescent="0.3">
      <c r="A56">
        <v>998900</v>
      </c>
      <c r="B56">
        <v>9.3152922462335794E-2</v>
      </c>
      <c r="C56">
        <v>46</v>
      </c>
      <c r="D56">
        <v>9989</v>
      </c>
    </row>
    <row r="57" spans="1:4" x14ac:dyDescent="0.3">
      <c r="A57">
        <v>977200</v>
      </c>
      <c r="B57">
        <v>9.0977613586539094E-2</v>
      </c>
      <c r="C57">
        <v>45</v>
      </c>
      <c r="D57">
        <v>9772</v>
      </c>
    </row>
    <row r="58" spans="1:4" x14ac:dyDescent="0.3">
      <c r="A58">
        <v>955500</v>
      </c>
      <c r="B58">
        <v>8.9888316992972103E-2</v>
      </c>
      <c r="C58">
        <v>44</v>
      </c>
      <c r="D58">
        <v>9555</v>
      </c>
    </row>
    <row r="59" spans="1:4" x14ac:dyDescent="0.3">
      <c r="A59">
        <v>933700</v>
      </c>
      <c r="B59">
        <v>8.7598604605589797E-2</v>
      </c>
      <c r="C59">
        <v>43</v>
      </c>
      <c r="D59">
        <v>9337</v>
      </c>
    </row>
    <row r="60" spans="1:4" x14ac:dyDescent="0.3">
      <c r="A60">
        <v>912000</v>
      </c>
      <c r="B60">
        <v>8.5755011174869306E-2</v>
      </c>
      <c r="C60">
        <v>42</v>
      </c>
      <c r="D60">
        <v>9120</v>
      </c>
    </row>
    <row r="61" spans="1:4" x14ac:dyDescent="0.3">
      <c r="A61">
        <v>890300</v>
      </c>
      <c r="B61">
        <v>8.1789205234973295E-2</v>
      </c>
      <c r="C61">
        <v>41</v>
      </c>
      <c r="D61">
        <v>8903</v>
      </c>
    </row>
    <row r="62" spans="1:4" x14ac:dyDescent="0.3">
      <c r="A62">
        <v>868600</v>
      </c>
      <c r="B62">
        <v>7.7741291511642593E-2</v>
      </c>
      <c r="C62">
        <v>40</v>
      </c>
      <c r="D62">
        <v>8686</v>
      </c>
    </row>
    <row r="63" spans="1:4" x14ac:dyDescent="0.3">
      <c r="A63">
        <v>846900</v>
      </c>
      <c r="B63">
        <v>7.5549013693936101E-2</v>
      </c>
      <c r="C63">
        <v>39</v>
      </c>
      <c r="D63">
        <v>8469</v>
      </c>
    </row>
    <row r="64" spans="1:4" x14ac:dyDescent="0.3">
      <c r="A64">
        <v>825200</v>
      </c>
      <c r="B64">
        <v>7.3263680388336999E-2</v>
      </c>
      <c r="C64">
        <v>38</v>
      </c>
      <c r="D64">
        <v>8252</v>
      </c>
    </row>
    <row r="65" spans="1:4" x14ac:dyDescent="0.3">
      <c r="A65">
        <v>803400</v>
      </c>
      <c r="B65">
        <v>7.1915470584339197E-2</v>
      </c>
      <c r="C65">
        <v>37</v>
      </c>
      <c r="D65">
        <v>8034</v>
      </c>
    </row>
    <row r="66" spans="1:4" x14ac:dyDescent="0.3">
      <c r="A66">
        <v>781700</v>
      </c>
      <c r="B66">
        <v>6.5563065072607896E-2</v>
      </c>
      <c r="C66">
        <v>36</v>
      </c>
      <c r="D66">
        <v>7817</v>
      </c>
    </row>
    <row r="67" spans="1:4" x14ac:dyDescent="0.3">
      <c r="A67">
        <v>760000</v>
      </c>
      <c r="B67">
        <v>6.4264119938670997E-2</v>
      </c>
      <c r="C67">
        <v>35</v>
      </c>
      <c r="D67">
        <v>7600</v>
      </c>
    </row>
    <row r="68" spans="1:4" x14ac:dyDescent="0.3">
      <c r="A68">
        <v>738300</v>
      </c>
      <c r="B68">
        <v>6.28173807945515E-2</v>
      </c>
      <c r="C68">
        <v>34</v>
      </c>
      <c r="D68">
        <v>7383</v>
      </c>
    </row>
    <row r="69" spans="1:4" x14ac:dyDescent="0.3">
      <c r="A69">
        <v>716600</v>
      </c>
      <c r="B69">
        <v>6.2016556213451798E-2</v>
      </c>
      <c r="C69">
        <v>33</v>
      </c>
      <c r="D69">
        <v>7166</v>
      </c>
    </row>
    <row r="70" spans="1:4" x14ac:dyDescent="0.3">
      <c r="A70">
        <v>694900</v>
      </c>
      <c r="B70">
        <v>5.9858216279565002E-2</v>
      </c>
      <c r="C70">
        <v>32</v>
      </c>
      <c r="D70">
        <v>6949</v>
      </c>
    </row>
    <row r="71" spans="1:4" x14ac:dyDescent="0.3">
      <c r="A71">
        <v>673100</v>
      </c>
      <c r="B71">
        <v>5.7792931833570801E-2</v>
      </c>
      <c r="C71">
        <v>31</v>
      </c>
      <c r="D71">
        <v>6731</v>
      </c>
    </row>
    <row r="72" spans="1:4" x14ac:dyDescent="0.3">
      <c r="A72">
        <v>651400</v>
      </c>
      <c r="B72">
        <v>5.6791764260890401E-2</v>
      </c>
      <c r="C72">
        <v>30</v>
      </c>
      <c r="D72">
        <v>6514</v>
      </c>
    </row>
    <row r="73" spans="1:4" x14ac:dyDescent="0.3">
      <c r="A73">
        <v>629700</v>
      </c>
      <c r="B73">
        <v>5.4069617547418597E-2</v>
      </c>
      <c r="C73">
        <v>29</v>
      </c>
      <c r="D73">
        <v>6297</v>
      </c>
    </row>
    <row r="74" spans="1:4" x14ac:dyDescent="0.3">
      <c r="A74">
        <v>608000</v>
      </c>
      <c r="B74">
        <v>5.31385152832691E-2</v>
      </c>
      <c r="C74">
        <v>28</v>
      </c>
      <c r="D74">
        <v>6080</v>
      </c>
    </row>
    <row r="75" spans="1:4" x14ac:dyDescent="0.3">
      <c r="A75">
        <v>586300</v>
      </c>
      <c r="B75">
        <v>5.2605362076166499E-2</v>
      </c>
      <c r="C75">
        <v>27</v>
      </c>
      <c r="D75">
        <v>5863</v>
      </c>
    </row>
    <row r="76" spans="1:4" x14ac:dyDescent="0.3">
      <c r="A76">
        <v>564600</v>
      </c>
      <c r="B76">
        <v>4.9126728984649697E-2</v>
      </c>
      <c r="C76">
        <v>26</v>
      </c>
      <c r="D76">
        <v>5646</v>
      </c>
    </row>
    <row r="77" spans="1:4" x14ac:dyDescent="0.3">
      <c r="A77">
        <v>542900</v>
      </c>
      <c r="B77">
        <v>4.8240512308777801E-2</v>
      </c>
      <c r="C77">
        <v>25</v>
      </c>
      <c r="D77">
        <v>5429</v>
      </c>
    </row>
    <row r="78" spans="1:4" x14ac:dyDescent="0.3">
      <c r="A78">
        <v>521100</v>
      </c>
      <c r="B78">
        <v>4.6416077360858801E-2</v>
      </c>
      <c r="C78">
        <v>24</v>
      </c>
      <c r="D78">
        <v>5211</v>
      </c>
    </row>
    <row r="79" spans="1:4" x14ac:dyDescent="0.3">
      <c r="A79">
        <v>499400</v>
      </c>
      <c r="B79">
        <v>4.5429141803973699E-2</v>
      </c>
      <c r="C79">
        <v>23</v>
      </c>
      <c r="D79">
        <v>4994</v>
      </c>
    </row>
    <row r="80" spans="1:4" x14ac:dyDescent="0.3">
      <c r="A80">
        <v>477700</v>
      </c>
      <c r="B80">
        <v>3.82102254843949E-2</v>
      </c>
      <c r="C80">
        <v>22</v>
      </c>
      <c r="D80">
        <v>4777</v>
      </c>
    </row>
    <row r="81" spans="1:4" x14ac:dyDescent="0.3">
      <c r="A81">
        <v>456000</v>
      </c>
      <c r="B81">
        <v>3.5583871184930303E-2</v>
      </c>
      <c r="C81">
        <v>21</v>
      </c>
      <c r="D81">
        <v>4560</v>
      </c>
    </row>
    <row r="82" spans="1:4" x14ac:dyDescent="0.3">
      <c r="A82">
        <v>434300</v>
      </c>
      <c r="B82">
        <v>3.3646674881094199E-2</v>
      </c>
      <c r="C82">
        <v>20</v>
      </c>
      <c r="D82">
        <v>4343</v>
      </c>
    </row>
    <row r="83" spans="1:4" x14ac:dyDescent="0.3">
      <c r="A83">
        <v>412600</v>
      </c>
      <c r="B83">
        <v>3.2775237606240598E-2</v>
      </c>
      <c r="C83">
        <v>19</v>
      </c>
      <c r="D83">
        <v>4126</v>
      </c>
    </row>
    <row r="84" spans="1:4" x14ac:dyDescent="0.3">
      <c r="A84">
        <v>390800</v>
      </c>
      <c r="B84">
        <v>3.11982207790715E-2</v>
      </c>
      <c r="C84">
        <v>18</v>
      </c>
      <c r="D84">
        <v>3908</v>
      </c>
    </row>
    <row r="85" spans="1:4" x14ac:dyDescent="0.3">
      <c r="A85">
        <v>369100</v>
      </c>
      <c r="B85">
        <v>2.7582193996607302E-2</v>
      </c>
      <c r="C85">
        <v>17</v>
      </c>
      <c r="D85">
        <v>3691</v>
      </c>
    </row>
    <row r="86" spans="1:4" x14ac:dyDescent="0.3">
      <c r="A86">
        <v>347400</v>
      </c>
      <c r="B86">
        <v>2.4395317228895201E-2</v>
      </c>
      <c r="C86">
        <v>16</v>
      </c>
      <c r="D86">
        <v>3474</v>
      </c>
    </row>
    <row r="87" spans="1:4" x14ac:dyDescent="0.3">
      <c r="A87">
        <v>325700</v>
      </c>
      <c r="B87">
        <v>2.2142279651447001E-2</v>
      </c>
      <c r="C87">
        <v>15</v>
      </c>
      <c r="D87">
        <v>3257</v>
      </c>
    </row>
    <row r="88" spans="1:4" x14ac:dyDescent="0.3">
      <c r="A88">
        <v>304000</v>
      </c>
      <c r="B88">
        <v>1.77440393854616E-2</v>
      </c>
      <c r="C88">
        <v>14</v>
      </c>
      <c r="D88">
        <v>3040</v>
      </c>
    </row>
    <row r="89" spans="1:4" x14ac:dyDescent="0.3">
      <c r="A89">
        <v>282300</v>
      </c>
      <c r="B89">
        <v>1.7364701425993199E-2</v>
      </c>
      <c r="C89">
        <v>13</v>
      </c>
      <c r="D89">
        <v>2823</v>
      </c>
    </row>
    <row r="90" spans="1:4" x14ac:dyDescent="0.3">
      <c r="A90">
        <v>260500</v>
      </c>
      <c r="B90">
        <v>1.6620257522852001E-2</v>
      </c>
      <c r="C90">
        <v>12</v>
      </c>
      <c r="D90">
        <v>2605</v>
      </c>
    </row>
    <row r="91" spans="1:4" x14ac:dyDescent="0.3">
      <c r="A91">
        <v>238800</v>
      </c>
      <c r="B91">
        <v>1.61068101837736E-2</v>
      </c>
      <c r="C91">
        <v>11</v>
      </c>
      <c r="D91">
        <v>2388</v>
      </c>
    </row>
    <row r="92" spans="1:4" x14ac:dyDescent="0.3">
      <c r="A92">
        <v>217100</v>
      </c>
      <c r="B92">
        <v>1.5568183124441999E-2</v>
      </c>
      <c r="C92">
        <v>10</v>
      </c>
      <c r="D92">
        <v>2171</v>
      </c>
    </row>
    <row r="93" spans="1:4" x14ac:dyDescent="0.3">
      <c r="A93">
        <v>195400</v>
      </c>
      <c r="B93">
        <v>1.5125348479117499E-2</v>
      </c>
      <c r="C93">
        <v>9</v>
      </c>
      <c r="D93">
        <v>1954</v>
      </c>
    </row>
    <row r="94" spans="1:4" x14ac:dyDescent="0.3">
      <c r="A94">
        <v>173700</v>
      </c>
      <c r="B94">
        <v>1.4134581225672099E-2</v>
      </c>
      <c r="C94">
        <v>8</v>
      </c>
      <c r="D94">
        <v>1737</v>
      </c>
    </row>
    <row r="95" spans="1:4" x14ac:dyDescent="0.3">
      <c r="A95">
        <v>152000</v>
      </c>
      <c r="B95">
        <v>1.31574986027992E-2</v>
      </c>
      <c r="C95">
        <v>7</v>
      </c>
      <c r="D95">
        <v>1520</v>
      </c>
    </row>
    <row r="96" spans="1:4" x14ac:dyDescent="0.3">
      <c r="A96">
        <v>130200</v>
      </c>
      <c r="B96">
        <v>1.2055612149105501E-2</v>
      </c>
      <c r="C96">
        <v>6</v>
      </c>
      <c r="D96">
        <v>1302</v>
      </c>
    </row>
    <row r="97" spans="1:4" x14ac:dyDescent="0.3">
      <c r="A97">
        <v>108500</v>
      </c>
      <c r="B97">
        <v>1.07199922052344E-2</v>
      </c>
      <c r="C97">
        <v>5</v>
      </c>
      <c r="D97">
        <v>1085</v>
      </c>
    </row>
    <row r="98" spans="1:4" x14ac:dyDescent="0.3">
      <c r="A98">
        <v>86800</v>
      </c>
      <c r="B98">
        <v>9.8206382840130106E-3</v>
      </c>
      <c r="C98">
        <v>4</v>
      </c>
      <c r="D98">
        <v>868</v>
      </c>
    </row>
    <row r="99" spans="1:4" x14ac:dyDescent="0.3">
      <c r="A99">
        <v>65100</v>
      </c>
      <c r="B99">
        <v>6.9014328902979802E-3</v>
      </c>
      <c r="C99">
        <v>3</v>
      </c>
      <c r="D99">
        <v>651</v>
      </c>
    </row>
    <row r="100" spans="1:4" x14ac:dyDescent="0.3">
      <c r="A100">
        <v>43400</v>
      </c>
      <c r="B100">
        <v>5.98894172372701E-3</v>
      </c>
      <c r="C100">
        <v>2</v>
      </c>
      <c r="D100">
        <v>434</v>
      </c>
    </row>
    <row r="101" spans="1:4" x14ac:dyDescent="0.3">
      <c r="A101">
        <v>21700</v>
      </c>
      <c r="B101">
        <v>5.0337545097700097E-3</v>
      </c>
      <c r="C101">
        <v>1</v>
      </c>
      <c r="D101">
        <v>217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60" zoomScaleNormal="60" workbookViewId="0">
      <selection activeCell="A9" sqref="A9"/>
    </sheetView>
  </sheetViews>
  <sheetFormatPr baseColWidth="10" defaultRowHeight="15.6" x14ac:dyDescent="0.3"/>
  <cols>
    <col min="9" max="9" width="19.296875" customWidth="1"/>
  </cols>
  <sheetData>
    <row r="1" spans="1:7" x14ac:dyDescent="0.3">
      <c r="A1" t="s">
        <v>7</v>
      </c>
      <c r="B1" t="s">
        <v>16</v>
      </c>
      <c r="C1" t="s">
        <v>5</v>
      </c>
      <c r="D1" t="s">
        <v>0</v>
      </c>
      <c r="E1" t="s">
        <v>4</v>
      </c>
      <c r="G1" t="s">
        <v>9</v>
      </c>
    </row>
    <row r="2" spans="1:7" x14ac:dyDescent="0.3">
      <c r="A2" s="1">
        <v>0</v>
      </c>
      <c r="B2" s="1">
        <f>INDEX(Accuracy!$B$2:'Accuracy'!$B$102,ROWS(Accuracy!B2:'Accuracy'!$B$102))</f>
        <v>0</v>
      </c>
      <c r="C2" s="1">
        <f>INDEX(Coverage!$B$2:'Coverage'!$B$102,ROWS(Coverage!B2:'Coverage'!$B$102))</f>
        <v>0</v>
      </c>
      <c r="D2" s="1">
        <f>INDEX(Precision!$B$2:'Precision'!$B$102,ROWS(Precision!B2:'Precision'!$B$102))</f>
        <v>0</v>
      </c>
      <c r="E2" s="1">
        <f>INDEX(Recall!$B$2:'Recall'!$B$102,ROWS(Recall!B2:'Recall'!$B$102))</f>
        <v>0</v>
      </c>
    </row>
    <row r="3" spans="1:7" x14ac:dyDescent="0.3">
      <c r="A3" s="1">
        <v>0.01</v>
      </c>
      <c r="B3" s="1">
        <f>INDEX(Accuracy!$B$2:'Accuracy'!$B$102,ROWS(Accuracy!B3:'Accuracy'!$B$102))</f>
        <v>5.0337545097700097E-3</v>
      </c>
      <c r="C3" s="1">
        <f>INDEX(Coverage!$B$2:'Coverage'!$B$102,ROWS(Coverage!B3:'Coverage'!$B$102))</f>
        <v>0.57746458828146796</v>
      </c>
      <c r="D3" s="1">
        <f>INDEX(Precision!$B$2:'Precision'!$B$102,ROWS(Precision!B3:'Precision'!$B$102))</f>
        <v>5.5767606508848201E-3</v>
      </c>
      <c r="E3" s="1">
        <f>INDEX(Recall!$B$2:'Recall'!$B$102,ROWS(Recall!B3:'Recall'!$B$102))</f>
        <v>5.1125779818673202E-3</v>
      </c>
    </row>
    <row r="4" spans="1:7" x14ac:dyDescent="0.3">
      <c r="A4" s="1">
        <v>0.02</v>
      </c>
      <c r="B4" s="1">
        <f>INDEX(Accuracy!$B$2:'Accuracy'!$B$102,ROWS(Accuracy!B4:'Accuracy'!$B$102))</f>
        <v>5.98894172372701E-3</v>
      </c>
      <c r="C4" s="1">
        <f>INDEX(Coverage!$B$2:'Coverage'!$B$102,ROWS(Coverage!B4:'Coverage'!$B$102))</f>
        <v>0.63335590385069096</v>
      </c>
      <c r="D4" s="1">
        <f>INDEX(Precision!$B$2:'Precision'!$B$102,ROWS(Precision!B4:'Precision'!$B$102))</f>
        <v>6.9200439878765096E-3</v>
      </c>
      <c r="E4" s="1">
        <f>INDEX(Recall!$B$2:'Recall'!$B$102,ROWS(Recall!B4:'Recall'!$B$102))</f>
        <v>7.9288749536775196E-3</v>
      </c>
    </row>
    <row r="5" spans="1:7" x14ac:dyDescent="0.3">
      <c r="A5" s="1">
        <v>0.03</v>
      </c>
      <c r="B5" s="1">
        <f>INDEX(Accuracy!$B$2:'Accuracy'!$B$102,ROWS(Accuracy!B5:'Accuracy'!$B$102))</f>
        <v>6.9014328902979802E-3</v>
      </c>
      <c r="C5" s="1">
        <f>INDEX(Coverage!$B$2:'Coverage'!$B$102,ROWS(Coverage!B5:'Coverage'!$B$102))</f>
        <v>0.66093919261774403</v>
      </c>
      <c r="D5" s="1">
        <f>INDEX(Precision!$B$2:'Precision'!$B$102,ROWS(Precision!B5:'Precision'!$B$102))</f>
        <v>1.10500654946419E-2</v>
      </c>
      <c r="E5" s="1">
        <f>INDEX(Recall!$B$2:'Recall'!$B$102,ROWS(Recall!B5:'Recall'!$B$102))</f>
        <v>8.8298710305676296E-3</v>
      </c>
    </row>
    <row r="6" spans="1:7" x14ac:dyDescent="0.3">
      <c r="A6" s="1">
        <v>0.04</v>
      </c>
      <c r="B6" s="1">
        <f>INDEX(Accuracy!$B$2:'Accuracy'!$B$102,ROWS(Accuracy!B6:'Accuracy'!$B$102))</f>
        <v>9.8206382840130106E-3</v>
      </c>
      <c r="C6" s="1">
        <f>INDEX(Coverage!$B$2:'Coverage'!$B$102,ROWS(Coverage!B6:'Coverage'!$B$102))</f>
        <v>0.67959189147321597</v>
      </c>
      <c r="D6" s="1">
        <f>INDEX(Precision!$B$2:'Precision'!$B$102,ROWS(Precision!B6:'Precision'!$B$102))</f>
        <v>1.19089129093689E-2</v>
      </c>
      <c r="E6" s="1">
        <f>INDEX(Recall!$B$2:'Recall'!$B$102,ROWS(Recall!B6:'Recall'!$B$102))</f>
        <v>9.6246743742155298E-3</v>
      </c>
    </row>
    <row r="7" spans="1:7" x14ac:dyDescent="0.3">
      <c r="A7" s="1">
        <v>0.05</v>
      </c>
      <c r="B7" s="1">
        <f>INDEX(Accuracy!$B$2:'Accuracy'!$B$102,ROWS(Accuracy!B7:'Accuracy'!$B$102))</f>
        <v>1.07199922052344E-2</v>
      </c>
      <c r="C7" s="1">
        <f>INDEX(Coverage!$B$2:'Coverage'!$B$102,ROWS(Coverage!B7:'Coverage'!$B$102))</f>
        <v>0.69347850719291504</v>
      </c>
      <c r="D7" s="1">
        <f>INDEX(Precision!$B$2:'Precision'!$B$102,ROWS(Precision!B7:'Precision'!$B$102))</f>
        <v>1.29089857116035E-2</v>
      </c>
      <c r="E7" s="1">
        <f>INDEX(Recall!$B$2:'Recall'!$B$102,ROWS(Recall!B7:'Recall'!$B$102))</f>
        <v>1.0489543026394399E-2</v>
      </c>
    </row>
    <row r="8" spans="1:7" x14ac:dyDescent="0.3">
      <c r="A8" s="1">
        <v>0.06</v>
      </c>
      <c r="B8" s="1">
        <f>INDEX(Accuracy!$B$2:'Accuracy'!$B$102,ROWS(Accuracy!B8:'Accuracy'!$B$102))</f>
        <v>1.2055612149105501E-2</v>
      </c>
      <c r="C8" s="1">
        <f>INDEX(Coverage!$B$2:'Coverage'!$B$102,ROWS(Coverage!B8:'Coverage'!$B$102))</f>
        <v>0.70450229819685795</v>
      </c>
      <c r="D8" s="1">
        <f>INDEX(Precision!$B$2:'Precision'!$B$102,ROWS(Precision!B8:'Precision'!$B$102))</f>
        <v>1.45588047734181E-2</v>
      </c>
      <c r="E8" s="1">
        <f>INDEX(Recall!$B$2:'Recall'!$B$102,ROWS(Recall!B8:'Recall'!$B$102))</f>
        <v>1.0944420146622599E-2</v>
      </c>
    </row>
    <row r="9" spans="1:7" x14ac:dyDescent="0.3">
      <c r="A9" s="5">
        <v>7.0000000000000007E-2</v>
      </c>
      <c r="B9" s="1">
        <f>INDEX(Accuracy!$B$2:'Accuracy'!$B$102,ROWS(Accuracy!B9:'Accuracy'!$B$102))</f>
        <v>1.31574986027992E-2</v>
      </c>
      <c r="C9" s="5">
        <f>INDEX(Coverage!$B$2:'Coverage'!$B$102,ROWS(Coverage!B9:'Coverage'!$B$102))</f>
        <v>0.71395783053719797</v>
      </c>
      <c r="D9" s="1">
        <f>INDEX(Precision!$B$2:'Precision'!$B$102,ROWS(Precision!B9:'Precision'!$B$102))</f>
        <v>1.5775094738697499E-2</v>
      </c>
      <c r="E9" s="1">
        <f>INDEX(Recall!$B$2:'Recall'!$B$102,ROWS(Recall!B9:'Recall'!$B$102))</f>
        <v>1.18142152658075E-2</v>
      </c>
    </row>
    <row r="10" spans="1:7" x14ac:dyDescent="0.3">
      <c r="A10" s="1">
        <v>0.08</v>
      </c>
      <c r="B10" s="1">
        <f>INDEX(Accuracy!$B$2:'Accuracy'!$B$102,ROWS(Accuracy!B10:'Accuracy'!$B$102))</f>
        <v>1.4134581225672099E-2</v>
      </c>
      <c r="C10" s="1">
        <f>INDEX(Coverage!$B$2:'Coverage'!$B$102,ROWS(Coverage!B10:'Coverage'!$B$102))</f>
        <v>0.72203997335328696</v>
      </c>
      <c r="D10" s="1">
        <f>INDEX(Precision!$B$2:'Precision'!$B$102,ROWS(Precision!B10:'Precision'!$B$102))</f>
        <v>1.6357512615860902E-2</v>
      </c>
      <c r="E10" s="1">
        <f>INDEX(Recall!$B$2:'Recall'!$B$102,ROWS(Recall!B10:'Recall'!$B$102))</f>
        <v>1.53782404520964E-2</v>
      </c>
    </row>
    <row r="11" spans="1:7" x14ac:dyDescent="0.3">
      <c r="A11" s="1">
        <v>0.09</v>
      </c>
      <c r="B11" s="1">
        <f>INDEX(Accuracy!$B$2:'Accuracy'!$B$102,ROWS(Accuracy!B11:'Accuracy'!$B$102))</f>
        <v>1.5125348479117499E-2</v>
      </c>
      <c r="C11" s="1">
        <f>INDEX(Coverage!$B$2:'Coverage'!$B$102,ROWS(Coverage!B11:'Coverage'!$B$102))</f>
        <v>0.72905143067338796</v>
      </c>
      <c r="D11" s="1">
        <f>INDEX(Precision!$B$2:'Precision'!$B$102,ROWS(Precision!B11:'Precision'!$B$102))</f>
        <v>1.8236686086069799E-2</v>
      </c>
      <c r="E11" s="1">
        <f>INDEX(Recall!$B$2:'Recall'!$B$102,ROWS(Recall!B11:'Recall'!$B$102))</f>
        <v>1.9037510667169501E-2</v>
      </c>
      <c r="G11" s="3">
        <f>STDEV(C2:C11)/AVERAGE(C2:C11)</f>
        <v>0.35937517066683455</v>
      </c>
    </row>
    <row r="12" spans="1:7" x14ac:dyDescent="0.3">
      <c r="A12" s="1">
        <v>0.1</v>
      </c>
      <c r="B12" s="1">
        <f>INDEX(Accuracy!$B$2:'Accuracy'!$B$102,ROWS(Accuracy!B12:'Accuracy'!$B$102))</f>
        <v>1.5568183124441999E-2</v>
      </c>
      <c r="C12" s="1">
        <f>INDEX(Coverage!$B$2:'Coverage'!$B$102,ROWS(Coverage!B12:'Coverage'!$B$102))</f>
        <v>0.735049130560681</v>
      </c>
      <c r="D12" s="1">
        <f>INDEX(Precision!$B$2:'Precision'!$B$102,ROWS(Precision!B12:'Precision'!$B$102))</f>
        <v>1.97846914964253E-2</v>
      </c>
      <c r="E12" s="1">
        <f>INDEX(Recall!$B$2:'Recall'!$B$102,ROWS(Recall!B12:'Recall'!$B$102))</f>
        <v>2.26031780091271E-2</v>
      </c>
      <c r="G12" s="3">
        <f t="shared" ref="G12:G75" si="0">STDEV(C3:C12)/AVERAGE(C3:C12)</f>
        <v>7.2096604389316282E-2</v>
      </c>
    </row>
    <row r="13" spans="1:7" x14ac:dyDescent="0.3">
      <c r="A13" s="1">
        <v>0.11</v>
      </c>
      <c r="B13" s="1">
        <f>INDEX(Accuracy!$B$2:'Accuracy'!$B$102,ROWS(Accuracy!B13:'Accuracy'!$B$102))</f>
        <v>1.61068101837736E-2</v>
      </c>
      <c r="C13" s="1">
        <f>INDEX(Coverage!$B$2:'Coverage'!$B$102,ROWS(Coverage!B13:'Coverage'!$B$102))</f>
        <v>0.74030129177438797</v>
      </c>
      <c r="D13" s="1">
        <f>INDEX(Precision!$B$2:'Precision'!$B$102,ROWS(Precision!B13:'Precision'!$B$102))</f>
        <v>2.7368713759677098E-2</v>
      </c>
      <c r="E13" s="1">
        <f>INDEX(Recall!$B$2:'Recall'!$B$102,ROWS(Recall!B13:'Recall'!$B$102))</f>
        <v>2.4001199868408599E-2</v>
      </c>
      <c r="G13" s="3">
        <f t="shared" si="0"/>
        <v>4.9420319218973718E-2</v>
      </c>
    </row>
    <row r="14" spans="1:7" x14ac:dyDescent="0.3">
      <c r="A14" s="1">
        <v>0.12</v>
      </c>
      <c r="B14" s="1">
        <f>INDEX(Accuracy!$B$2:'Accuracy'!$B$102,ROWS(Accuracy!B14:'Accuracy'!$B$102))</f>
        <v>1.6620257522852001E-2</v>
      </c>
      <c r="C14" s="1">
        <f>INDEX(Coverage!$B$2:'Coverage'!$B$102,ROWS(Coverage!B14:'Coverage'!$B$102))</f>
        <v>0.74485608421412197</v>
      </c>
      <c r="D14" s="1">
        <f>INDEX(Precision!$B$2:'Precision'!$B$102,ROWS(Precision!B14:'Precision'!$B$102))</f>
        <v>4.3871830844828902E-2</v>
      </c>
      <c r="E14" s="1">
        <f>INDEX(Recall!$B$2:'Recall'!$B$102,ROWS(Recall!B14:'Recall'!$B$102))</f>
        <v>2.7342986654200901E-2</v>
      </c>
      <c r="G14" s="3">
        <f t="shared" si="0"/>
        <v>3.8762262667806295E-2</v>
      </c>
    </row>
    <row r="15" spans="1:7" x14ac:dyDescent="0.3">
      <c r="A15" s="1">
        <v>0.13</v>
      </c>
      <c r="B15" s="1">
        <f>INDEX(Accuracy!$B$2:'Accuracy'!$B$102,ROWS(Accuracy!B15:'Accuracy'!$B$102))</f>
        <v>1.7364701425993199E-2</v>
      </c>
      <c r="C15" s="1">
        <f>INDEX(Coverage!$B$2:'Coverage'!$B$102,ROWS(Coverage!B15:'Coverage'!$B$102))</f>
        <v>0.74882407969490905</v>
      </c>
      <c r="D15" s="1">
        <f>INDEX(Precision!$B$2:'Precision'!$B$102,ROWS(Precision!B15:'Precision'!$B$102))</f>
        <v>4.9725021033277202E-2</v>
      </c>
      <c r="E15" s="1">
        <f>INDEX(Recall!$B$2:'Recall'!$B$102,ROWS(Recall!B15:'Recall'!$B$102))</f>
        <v>3.4178733317751099E-2</v>
      </c>
      <c r="G15" s="3">
        <f t="shared" si="0"/>
        <v>3.1931907128312391E-2</v>
      </c>
    </row>
    <row r="16" spans="1:7" x14ac:dyDescent="0.3">
      <c r="A16" s="1">
        <v>0.14000000000000001</v>
      </c>
      <c r="B16" s="1">
        <f>INDEX(Accuracy!$B$2:'Accuracy'!$B$102,ROWS(Accuracy!B16:'Accuracy'!$B$102))</f>
        <v>1.77440393854616E-2</v>
      </c>
      <c r="C16" s="1">
        <f>INDEX(Coverage!$B$2:'Coverage'!$B$102,ROWS(Coverage!B16:'Coverage'!$B$102))</f>
        <v>0.75241109506056003</v>
      </c>
      <c r="D16" s="1">
        <f>INDEX(Precision!$B$2:'Precision'!$B$102,ROWS(Precision!B16:'Precision'!$B$102))</f>
        <v>5.1401661971013798E-2</v>
      </c>
      <c r="E16" s="1">
        <f>INDEX(Recall!$B$2:'Recall'!$B$102,ROWS(Recall!B16:'Recall'!$B$102))</f>
        <v>3.5051812748273403E-2</v>
      </c>
      <c r="G16" s="3">
        <f t="shared" si="0"/>
        <v>2.7034377204397855E-2</v>
      </c>
    </row>
    <row r="17" spans="1:10" x14ac:dyDescent="0.3">
      <c r="A17" s="1">
        <v>0.15</v>
      </c>
      <c r="B17" s="1">
        <f>INDEX(Accuracy!$B$2:'Accuracy'!$B$102,ROWS(Accuracy!B17:'Accuracy'!$B$102))</f>
        <v>2.2142279651447001E-2</v>
      </c>
      <c r="C17" s="1">
        <f>INDEX(Coverage!$B$2:'Coverage'!$B$102,ROWS(Coverage!B17:'Coverage'!$B$102))</f>
        <v>0.75564066787565798</v>
      </c>
      <c r="D17" s="1">
        <f>INDEX(Precision!$B$2:'Precision'!$B$102,ROWS(Precision!B17:'Precision'!$B$102))</f>
        <v>6.78462088373155E-2</v>
      </c>
      <c r="E17" s="1">
        <f>INDEX(Recall!$B$2:'Recall'!$B$102,ROWS(Recall!B17:'Recall'!$B$102))</f>
        <v>3.8250731990889297E-2</v>
      </c>
      <c r="G17" s="3">
        <f t="shared" si="0"/>
        <v>2.3227024284877724E-2</v>
      </c>
    </row>
    <row r="18" spans="1:10" x14ac:dyDescent="0.3">
      <c r="A18" s="1">
        <v>0.16</v>
      </c>
      <c r="B18" s="1">
        <f>INDEX(Accuracy!$B$2:'Accuracy'!$B$102,ROWS(Accuracy!B18:'Accuracy'!$B$102))</f>
        <v>2.4395317228895201E-2</v>
      </c>
      <c r="C18" s="1">
        <f>INDEX(Coverage!$B$2:'Coverage'!$B$102,ROWS(Coverage!B18:'Coverage'!$B$102))</f>
        <v>0.758574105285169</v>
      </c>
      <c r="D18" s="1">
        <f>INDEX(Precision!$B$2:'Precision'!$B$102,ROWS(Precision!B18:'Precision'!$B$102))</f>
        <v>7.4314112631078205E-2</v>
      </c>
      <c r="E18" s="1">
        <f>INDEX(Recall!$B$2:'Recall'!$B$102,ROWS(Recall!B18:'Recall'!$B$102))</f>
        <v>3.8776221804871398E-2</v>
      </c>
      <c r="G18" s="3">
        <f t="shared" si="0"/>
        <v>2.0093876908156373E-2</v>
      </c>
    </row>
    <row r="19" spans="1:10" x14ac:dyDescent="0.3">
      <c r="A19" s="1">
        <v>0.17</v>
      </c>
      <c r="B19" s="1">
        <f>INDEX(Accuracy!$B$2:'Accuracy'!$B$102,ROWS(Accuracy!B19:'Accuracy'!$B$102))</f>
        <v>2.7582193996607302E-2</v>
      </c>
      <c r="C19" s="1">
        <f>INDEX(Coverage!$B$2:'Coverage'!$B$102,ROWS(Coverage!B19:'Coverage'!$B$102))</f>
        <v>0.76128913599074299</v>
      </c>
      <c r="D19" s="1">
        <f>INDEX(Precision!$B$2:'Precision'!$B$102,ROWS(Precision!B19:'Precision'!$B$102))</f>
        <v>8.4927364717847606E-2</v>
      </c>
      <c r="E19" s="1">
        <f>INDEX(Recall!$B$2:'Recall'!$B$102,ROWS(Recall!B19:'Recall'!$B$102))</f>
        <v>3.9357544911589097E-2</v>
      </c>
      <c r="G19" s="4">
        <f t="shared" si="0"/>
        <v>1.75322189289378E-2</v>
      </c>
      <c r="I19" t="s">
        <v>10</v>
      </c>
      <c r="J19" s="6">
        <f>A9</f>
        <v>7.0000000000000007E-2</v>
      </c>
    </row>
    <row r="20" spans="1:10" x14ac:dyDescent="0.3">
      <c r="A20" s="1">
        <v>0.18</v>
      </c>
      <c r="B20" s="1">
        <f>INDEX(Accuracy!$B$2:'Accuracy'!$B$102,ROWS(Accuracy!B20:'Accuracy'!$B$102))</f>
        <v>3.11982207790715E-2</v>
      </c>
      <c r="C20" s="1">
        <f>INDEX(Coverage!$B$2:'Coverage'!$B$102,ROWS(Coverage!B20:'Coverage'!$B$102))</f>
        <v>0.76373540055187406</v>
      </c>
      <c r="D20" s="1">
        <f>INDEX(Precision!$B$2:'Precision'!$B$102,ROWS(Precision!B20:'Precision'!$B$102))</f>
        <v>8.5474749940745595E-2</v>
      </c>
      <c r="E20" s="1">
        <f>INDEX(Recall!$B$2:'Recall'!$B$102,ROWS(Recall!B20:'Recall'!$B$102))</f>
        <v>3.9798190016022E-2</v>
      </c>
      <c r="G20" s="3">
        <f t="shared" si="0"/>
        <v>1.5423458461652946E-2</v>
      </c>
      <c r="I20" t="s">
        <v>15</v>
      </c>
      <c r="J20" s="2">
        <f>C9</f>
        <v>0.71395783053719797</v>
      </c>
    </row>
    <row r="21" spans="1:10" x14ac:dyDescent="0.3">
      <c r="A21" s="1">
        <v>0.19</v>
      </c>
      <c r="B21" s="1">
        <f>INDEX(Accuracy!$B$2:'Accuracy'!$B$102,ROWS(Accuracy!B21:'Accuracy'!$B$102))</f>
        <v>3.2775237606240598E-2</v>
      </c>
      <c r="C21" s="1">
        <f>INDEX(Coverage!$B$2:'Coverage'!$B$102,ROWS(Coverage!B21:'Coverage'!$B$102))</f>
        <v>0.76598460643276201</v>
      </c>
      <c r="D21" s="1">
        <f>INDEX(Precision!$B$2:'Precision'!$B$102,ROWS(Precision!B21:'Precision'!$B$102))</f>
        <v>8.7330385846369804E-2</v>
      </c>
      <c r="E21" s="1">
        <f>INDEX(Recall!$B$2:'Recall'!$B$102,ROWS(Recall!B21:'Recall'!$B$102))</f>
        <v>4.1304594149437303E-2</v>
      </c>
      <c r="G21" s="3">
        <f t="shared" si="0"/>
        <v>1.3701007402446961E-2</v>
      </c>
      <c r="I21" s="10" t="s">
        <v>11</v>
      </c>
      <c r="J21" s="8">
        <f>1-C9/C102</f>
        <v>0.1163148676985204</v>
      </c>
    </row>
    <row r="22" spans="1:10" x14ac:dyDescent="0.3">
      <c r="A22" s="1">
        <v>0.2</v>
      </c>
      <c r="B22" s="1">
        <f>INDEX(Accuracy!$B$2:'Accuracy'!$B$102,ROWS(Accuracy!B22:'Accuracy'!$B$102))</f>
        <v>3.3646674881094199E-2</v>
      </c>
      <c r="C22" s="1">
        <f>INDEX(Coverage!$B$2:'Coverage'!$B$102,ROWS(Coverage!B22:'Coverage'!$B$102))</f>
        <v>0.76806959674677999</v>
      </c>
      <c r="D22" s="1">
        <f>INDEX(Precision!$B$2:'Precision'!$B$102,ROWS(Precision!B22:'Precision'!$B$102))</f>
        <v>8.9619003463306299E-2</v>
      </c>
      <c r="E22" s="1">
        <f>INDEX(Recall!$B$2:'Recall'!$B$102,ROWS(Recall!B22:'Recall'!$B$102))</f>
        <v>4.54121728620639E-2</v>
      </c>
      <c r="G22" s="3">
        <f t="shared" si="0"/>
        <v>1.2274604305015546E-2</v>
      </c>
      <c r="I22" s="10" t="s">
        <v>12</v>
      </c>
      <c r="J22" s="9">
        <f>1-J19</f>
        <v>0.92999999999999994</v>
      </c>
    </row>
    <row r="23" spans="1:10" x14ac:dyDescent="0.3">
      <c r="A23" s="1">
        <v>0.21</v>
      </c>
      <c r="B23" s="1">
        <f>INDEX(Accuracy!$B$2:'Accuracy'!$B$102,ROWS(Accuracy!B23:'Accuracy'!$B$102))</f>
        <v>3.5583871184930303E-2</v>
      </c>
      <c r="C23" s="1">
        <f>INDEX(Coverage!$B$2:'Coverage'!$B$102,ROWS(Coverage!B23:'Coverage'!$B$102))</f>
        <v>0.77001171951762204</v>
      </c>
      <c r="D23" s="1">
        <f>INDEX(Precision!$B$2:'Precision'!$B$102,ROWS(Precision!B23:'Precision'!$B$102))</f>
        <v>9.1442343640779494E-2</v>
      </c>
      <c r="E23" s="1">
        <f>INDEX(Recall!$B$2:'Recall'!$B$102,ROWS(Recall!B23:'Recall'!$B$102))</f>
        <v>4.9137676689107603E-2</v>
      </c>
      <c r="G23" s="3">
        <f t="shared" si="0"/>
        <v>1.1097384333293242E-2</v>
      </c>
    </row>
    <row r="24" spans="1:10" x14ac:dyDescent="0.3">
      <c r="A24" s="1">
        <v>0.22</v>
      </c>
      <c r="B24" s="1">
        <f>INDEX(Accuracy!$B$2:'Accuracy'!$B$102,ROWS(Accuracy!B24:'Accuracy'!$B$102))</f>
        <v>3.82102254843949E-2</v>
      </c>
      <c r="C24" s="1">
        <f>INDEX(Coverage!$B$2:'Coverage'!$B$102,ROWS(Coverage!B24:'Coverage'!$B$102))</f>
        <v>0.77184053354732496</v>
      </c>
      <c r="D24" s="1">
        <f>INDEX(Precision!$B$2:'Precision'!$B$102,ROWS(Precision!B24:'Precision'!$B$102))</f>
        <v>9.3536639503587302E-2</v>
      </c>
      <c r="E24" s="1">
        <f>INDEX(Recall!$B$2:'Recall'!$B$102,ROWS(Recall!B24:'Recall'!$B$102))</f>
        <v>5.1095673631413797E-2</v>
      </c>
      <c r="G24" s="3">
        <f t="shared" si="0"/>
        <v>1.0110431263451916E-2</v>
      </c>
      <c r="I24" t="s">
        <v>13</v>
      </c>
      <c r="J24">
        <v>1495</v>
      </c>
    </row>
    <row r="25" spans="1:10" x14ac:dyDescent="0.3">
      <c r="A25" s="1">
        <v>0.23</v>
      </c>
      <c r="B25" s="1">
        <f>INDEX(Accuracy!$B$2:'Accuracy'!$B$102,ROWS(Accuracy!B25:'Accuracy'!$B$102))</f>
        <v>4.5429141803973699E-2</v>
      </c>
      <c r="C25" s="1">
        <f>INDEX(Coverage!$B$2:'Coverage'!$B$102,ROWS(Coverage!B25:'Coverage'!$B$102))</f>
        <v>0.773516079714615</v>
      </c>
      <c r="D25" s="1">
        <f>INDEX(Precision!$B$2:'Precision'!$B$102,ROWS(Precision!B25:'Precision'!$B$102))</f>
        <v>9.4982283877260903E-2</v>
      </c>
      <c r="E25" s="1">
        <f>INDEX(Recall!$B$2:'Recall'!$B$102,ROWS(Recall!B25:'Recall'!$B$102))</f>
        <v>5.6108627502713698E-2</v>
      </c>
      <c r="G25" s="3">
        <f t="shared" si="0"/>
        <v>9.2498693004024971E-3</v>
      </c>
      <c r="I25" t="s">
        <v>14</v>
      </c>
      <c r="J25" s="7">
        <f>J24*J19</f>
        <v>104.65</v>
      </c>
    </row>
    <row r="26" spans="1:10" x14ac:dyDescent="0.3">
      <c r="A26" s="1">
        <v>0.24</v>
      </c>
      <c r="B26" s="1">
        <f>INDEX(Accuracy!$B$2:'Accuracy'!$B$102,ROWS(Accuracy!B26:'Accuracy'!$B$102))</f>
        <v>4.6416077360858801E-2</v>
      </c>
      <c r="C26" s="1">
        <f>INDEX(Coverage!$B$2:'Coverage'!$B$102,ROWS(Coverage!B26:'Coverage'!$B$102))</f>
        <v>0.77512101318815196</v>
      </c>
      <c r="D26" s="1">
        <f>INDEX(Precision!$B$2:'Precision'!$B$102,ROWS(Precision!B26:'Precision'!$B$102))</f>
        <v>9.5868500553132799E-2</v>
      </c>
      <c r="E26" s="1">
        <f>INDEX(Recall!$B$2:'Recall'!$B$102,ROWS(Recall!B26:'Recall'!$B$102))</f>
        <v>5.8485921525759703E-2</v>
      </c>
      <c r="G26" s="3">
        <f t="shared" si="0"/>
        <v>8.5067612969443075E-3</v>
      </c>
    </row>
    <row r="27" spans="1:10" x14ac:dyDescent="0.3">
      <c r="A27" s="1">
        <v>0.25</v>
      </c>
      <c r="B27" s="1">
        <f>INDEX(Accuracy!$B$2:'Accuracy'!$B$102,ROWS(Accuracy!B27:'Accuracy'!$B$102))</f>
        <v>4.8240512308777801E-2</v>
      </c>
      <c r="C27" s="1">
        <f>INDEX(Coverage!$B$2:'Coverage'!$B$102,ROWS(Coverage!B27:'Coverage'!$B$102))</f>
        <v>0.77661318530577195</v>
      </c>
      <c r="D27" s="1">
        <f>INDEX(Precision!$B$2:'Precision'!$B$102,ROWS(Precision!B27:'Precision'!$B$102))</f>
        <v>9.7972101964729802E-2</v>
      </c>
      <c r="E27" s="1">
        <f>INDEX(Recall!$B$2:'Recall'!$B$102,ROWS(Recall!B27:'Recall'!$B$102))</f>
        <v>5.9995062585289499E-2</v>
      </c>
      <c r="G27" s="3">
        <f t="shared" si="0"/>
        <v>7.8556524703864376E-3</v>
      </c>
    </row>
    <row r="28" spans="1:10" x14ac:dyDescent="0.3">
      <c r="A28" s="1">
        <v>0.26</v>
      </c>
      <c r="B28" s="1">
        <f>INDEX(Accuracy!$B$2:'Accuracy'!$B$102,ROWS(Accuracy!B28:'Accuracy'!$B$102))</f>
        <v>4.9126728984649697E-2</v>
      </c>
      <c r="C28" s="1">
        <f>INDEX(Coverage!$B$2:'Coverage'!$B$102,ROWS(Coverage!B28:'Coverage'!$B$102))</f>
        <v>0.77803419734441503</v>
      </c>
      <c r="D28" s="1">
        <f>INDEX(Precision!$B$2:'Precision'!$B$102,ROWS(Precision!B28:'Precision'!$B$102))</f>
        <v>0.15465876826282399</v>
      </c>
      <c r="E28" s="1">
        <f>INDEX(Recall!$B$2:'Recall'!$B$102,ROWS(Recall!B28:'Recall'!$B$102))</f>
        <v>6.2325828864389102E-2</v>
      </c>
      <c r="G28" s="3">
        <f t="shared" si="0"/>
        <v>7.2843768229796874E-3</v>
      </c>
    </row>
    <row r="29" spans="1:10" x14ac:dyDescent="0.3">
      <c r="A29" s="1">
        <v>0.27</v>
      </c>
      <c r="B29" s="1">
        <f>INDEX(Accuracy!$B$2:'Accuracy'!$B$102,ROWS(Accuracy!B29:'Accuracy'!$B$102))</f>
        <v>5.2605362076166499E-2</v>
      </c>
      <c r="C29" s="1">
        <f>INDEX(Coverage!$B$2:'Coverage'!$B$102,ROWS(Coverage!B29:'Coverage'!$B$102))</f>
        <v>0.77933642678968995</v>
      </c>
      <c r="D29" s="1">
        <f>INDEX(Precision!$B$2:'Precision'!$B$102,ROWS(Precision!B29:'Precision'!$B$102))</f>
        <v>0.18522311695377899</v>
      </c>
      <c r="E29" s="1">
        <f>INDEX(Recall!$B$2:'Recall'!$B$102,ROWS(Recall!B29:'Recall'!$B$102))</f>
        <v>7.0532775511298898E-2</v>
      </c>
      <c r="G29" s="3">
        <f t="shared" si="0"/>
        <v>6.7833830852701655E-3</v>
      </c>
    </row>
    <row r="30" spans="1:10" x14ac:dyDescent="0.3">
      <c r="A30" s="1">
        <v>0.28000000000000003</v>
      </c>
      <c r="B30" s="1">
        <f>INDEX(Accuracy!$B$2:'Accuracy'!$B$102,ROWS(Accuracy!B30:'Accuracy'!$B$102))</f>
        <v>5.31385152832691E-2</v>
      </c>
      <c r="C30" s="1">
        <f>INDEX(Coverage!$B$2:'Coverage'!$B$102,ROWS(Coverage!B30:'Coverage'!$B$102))</f>
        <v>0.78055271675496896</v>
      </c>
      <c r="D30" s="1">
        <f>INDEX(Precision!$B$2:'Precision'!$B$102,ROWS(Precision!B30:'Precision'!$B$102))</f>
        <v>0.19421556139554799</v>
      </c>
      <c r="E30" s="1">
        <f>INDEX(Recall!$B$2:'Recall'!$B$102,ROWS(Recall!B30:'Recall'!$B$102))</f>
        <v>7.2149204074516707E-2</v>
      </c>
      <c r="G30" s="3">
        <f t="shared" si="0"/>
        <v>6.3288811527235046E-3</v>
      </c>
    </row>
    <row r="31" spans="1:10" x14ac:dyDescent="0.3">
      <c r="A31" s="1">
        <v>0.28999999999999998</v>
      </c>
      <c r="B31" s="1">
        <f>INDEX(Accuracy!$B$2:'Accuracy'!$B$102,ROWS(Accuracy!B31:'Accuracy'!$B$102))</f>
        <v>5.4069617547418597E-2</v>
      </c>
      <c r="C31" s="1">
        <f>INDEX(Coverage!$B$2:'Coverage'!$B$102,ROWS(Coverage!B31:'Coverage'!$B$102))</f>
        <v>0.78175149039311598</v>
      </c>
      <c r="D31" s="1">
        <f>INDEX(Precision!$B$2:'Precision'!$B$102,ROWS(Precision!B31:'Precision'!$B$102))</f>
        <v>0.20385775209689599</v>
      </c>
      <c r="E31" s="1">
        <f>INDEX(Recall!$B$2:'Recall'!$B$102,ROWS(Recall!B31:'Recall'!$B$102))</f>
        <v>7.6814020944053402E-2</v>
      </c>
      <c r="G31" s="3">
        <f t="shared" si="0"/>
        <v>5.9216677472590344E-3</v>
      </c>
    </row>
    <row r="32" spans="1:10" x14ac:dyDescent="0.3">
      <c r="A32" s="1">
        <v>0.3</v>
      </c>
      <c r="B32" s="1">
        <f>INDEX(Accuracy!$B$2:'Accuracy'!$B$102,ROWS(Accuracy!B32:'Accuracy'!$B$102))</f>
        <v>5.6791764260890401E-2</v>
      </c>
      <c r="C32" s="1">
        <f>INDEX(Coverage!$B$2:'Coverage'!$B$102,ROWS(Coverage!B32:'Coverage'!$B$102))</f>
        <v>0.78284626083891196</v>
      </c>
      <c r="D32" s="1">
        <f>INDEX(Precision!$B$2:'Precision'!$B$102,ROWS(Precision!B32:'Precision'!$B$102))</f>
        <v>0.20592796300989599</v>
      </c>
      <c r="E32" s="1">
        <f>INDEX(Recall!$B$2:'Recall'!$B$102,ROWS(Recall!B32:'Recall'!$B$102))</f>
        <v>7.7186790280846906E-2</v>
      </c>
      <c r="G32" s="3">
        <f t="shared" si="0"/>
        <v>5.5469238429289251E-3</v>
      </c>
    </row>
    <row r="33" spans="1:7" x14ac:dyDescent="0.3">
      <c r="A33" s="1">
        <v>0.31</v>
      </c>
      <c r="B33" s="1">
        <f>INDEX(Accuracy!$B$2:'Accuracy'!$B$102,ROWS(Accuracy!B33:'Accuracy'!$B$102))</f>
        <v>5.7792931833570801E-2</v>
      </c>
      <c r="C33" s="1">
        <f>INDEX(Coverage!$B$2:'Coverage'!$B$102,ROWS(Coverage!B33:'Coverage'!$B$102))</f>
        <v>0.78391201986789405</v>
      </c>
      <c r="D33" s="1">
        <f>INDEX(Precision!$B$2:'Precision'!$B$102,ROWS(Precision!B33:'Precision'!$B$102))</f>
        <v>0.21273141394529499</v>
      </c>
      <c r="E33" s="1">
        <f>INDEX(Recall!$B$2:'Recall'!$B$102,ROWS(Recall!B33:'Recall'!$B$102))</f>
        <v>7.8111323922321702E-2</v>
      </c>
      <c r="G33" s="3">
        <f t="shared" si="0"/>
        <v>5.206955329987043E-3</v>
      </c>
    </row>
    <row r="34" spans="1:7" x14ac:dyDescent="0.3">
      <c r="A34" s="1">
        <v>0.32</v>
      </c>
      <c r="B34" s="1">
        <f>INDEX(Accuracy!$B$2:'Accuracy'!$B$102,ROWS(Accuracy!B34:'Accuracy'!$B$102))</f>
        <v>5.9858216279565002E-2</v>
      </c>
      <c r="C34" s="1">
        <f>INDEX(Coverage!$B$2:'Coverage'!$B$102,ROWS(Coverage!B34:'Coverage'!$B$102))</f>
        <v>0.78490607143267699</v>
      </c>
      <c r="D34" s="1">
        <f>INDEX(Precision!$B$2:'Precision'!$B$102,ROWS(Precision!B34:'Precision'!$B$102))</f>
        <v>0.25315581265631298</v>
      </c>
      <c r="E34" s="1">
        <f>INDEX(Recall!$B$2:'Recall'!$B$102,ROWS(Recall!B34:'Recall'!$B$102))</f>
        <v>7.8637361121526597E-2</v>
      </c>
      <c r="G34" s="3">
        <f t="shared" si="0"/>
        <v>4.8990938166326601E-3</v>
      </c>
    </row>
    <row r="35" spans="1:7" x14ac:dyDescent="0.3">
      <c r="A35" s="1">
        <v>0.33</v>
      </c>
      <c r="B35" s="1">
        <f>INDEX(Accuracy!$B$2:'Accuracy'!$B$102,ROWS(Accuracy!B35:'Accuracy'!$B$102))</f>
        <v>6.2016556213451798E-2</v>
      </c>
      <c r="C35" s="1">
        <f>INDEX(Coverage!$B$2:'Coverage'!$B$102,ROWS(Coverage!B35:'Coverage'!$B$102))</f>
        <v>0.78586016387618796</v>
      </c>
      <c r="D35" s="1">
        <f>INDEX(Precision!$B$2:'Precision'!$B$102,ROWS(Precision!B35:'Precision'!$B$102))</f>
        <v>0.28024700210797998</v>
      </c>
      <c r="E35" s="1">
        <f>INDEX(Recall!$B$2:'Recall'!$B$102,ROWS(Recall!B35:'Recall'!$B$102))</f>
        <v>8.0405962776710097E-2</v>
      </c>
      <c r="G35" s="3">
        <f t="shared" si="0"/>
        <v>4.6130340088417383E-3</v>
      </c>
    </row>
    <row r="36" spans="1:7" x14ac:dyDescent="0.3">
      <c r="A36" s="1">
        <v>0.34</v>
      </c>
      <c r="B36" s="1">
        <f>INDEX(Accuracy!$B$2:'Accuracy'!$B$102,ROWS(Accuracy!B36:'Accuracy'!$B$102))</f>
        <v>6.28173807945515E-2</v>
      </c>
      <c r="C36" s="1">
        <f>INDEX(Coverage!$B$2:'Coverage'!$B$102,ROWS(Coverage!B36:'Coverage'!$B$102))</f>
        <v>0.78675349655995797</v>
      </c>
      <c r="D36" s="1">
        <f>INDEX(Precision!$B$2:'Precision'!$B$102,ROWS(Precision!B36:'Precision'!$B$102))</f>
        <v>0.31212726487478298</v>
      </c>
      <c r="E36" s="1">
        <f>INDEX(Recall!$B$2:'Recall'!$B$102,ROWS(Recall!B36:'Recall'!$B$102))</f>
        <v>8.1840659445925695E-2</v>
      </c>
      <c r="G36" s="3">
        <f t="shared" si="0"/>
        <v>4.3524844561699961E-3</v>
      </c>
    </row>
    <row r="37" spans="1:7" x14ac:dyDescent="0.3">
      <c r="A37" s="1">
        <v>0.35</v>
      </c>
      <c r="B37" s="1">
        <f>INDEX(Accuracy!$B$2:'Accuracy'!$B$102,ROWS(Accuracy!B37:'Accuracy'!$B$102))</f>
        <v>6.4264119938670997E-2</v>
      </c>
      <c r="C37" s="1">
        <f>INDEX(Coverage!$B$2:'Coverage'!$B$102,ROWS(Coverage!B37:'Coverage'!$B$102))</f>
        <v>0.78764792401417305</v>
      </c>
      <c r="D37" s="1">
        <f>INDEX(Precision!$B$2:'Precision'!$B$102,ROWS(Precision!B37:'Precision'!$B$102))</f>
        <v>0.32251006778271202</v>
      </c>
      <c r="E37" s="1">
        <f>INDEX(Recall!$B$2:'Recall'!$B$102,ROWS(Recall!B37:'Recall'!$B$102))</f>
        <v>8.3348705735009701E-2</v>
      </c>
      <c r="G37" s="3">
        <f t="shared" si="0"/>
        <v>4.1207479683906126E-3</v>
      </c>
    </row>
    <row r="38" spans="1:7" x14ac:dyDescent="0.3">
      <c r="A38" s="1">
        <v>0.36</v>
      </c>
      <c r="B38" s="1">
        <f>INDEX(Accuracy!$B$2:'Accuracy'!$B$102,ROWS(Accuracy!B38:'Accuracy'!$B$102))</f>
        <v>6.5563065072607896E-2</v>
      </c>
      <c r="C38" s="1">
        <f>INDEX(Coverage!$B$2:'Coverage'!$B$102,ROWS(Coverage!B38:'Coverage'!$B$102))</f>
        <v>0.78843506396469998</v>
      </c>
      <c r="D38" s="1">
        <f>INDEX(Precision!$B$2:'Precision'!$B$102,ROWS(Precision!B38:'Precision'!$B$102))</f>
        <v>0.33006672078481902</v>
      </c>
      <c r="E38" s="1">
        <f>INDEX(Recall!$B$2:'Recall'!$B$102,ROWS(Recall!B38:'Recall'!$B$102))</f>
        <v>8.4361915782593902E-2</v>
      </c>
      <c r="G38" s="3">
        <f t="shared" si="0"/>
        <v>3.9065615001603674E-3</v>
      </c>
    </row>
    <row r="39" spans="1:7" x14ac:dyDescent="0.3">
      <c r="A39" s="1">
        <v>0.37</v>
      </c>
      <c r="B39" s="1">
        <f>INDEX(Accuracy!$B$2:'Accuracy'!$B$102,ROWS(Accuracy!B39:'Accuracy'!$B$102))</f>
        <v>7.1915470584339197E-2</v>
      </c>
      <c r="C39" s="1">
        <f>INDEX(Coverage!$B$2:'Coverage'!$B$102,ROWS(Coverage!B39:'Coverage'!$B$102))</f>
        <v>0.78925066794681797</v>
      </c>
      <c r="D39" s="1">
        <f>INDEX(Precision!$B$2:'Precision'!$B$102,ROWS(Precision!B39:'Precision'!$B$102))</f>
        <v>0.33694023702874898</v>
      </c>
      <c r="E39" s="1">
        <f>INDEX(Recall!$B$2:'Recall'!$B$102,ROWS(Recall!B39:'Recall'!$B$102))</f>
        <v>8.6935721100660293E-2</v>
      </c>
      <c r="G39" s="3">
        <f t="shared" si="0"/>
        <v>3.7128132112128529E-3</v>
      </c>
    </row>
    <row r="40" spans="1:7" x14ac:dyDescent="0.3">
      <c r="A40" s="1">
        <v>0.38</v>
      </c>
      <c r="B40" s="1">
        <f>INDEX(Accuracy!$B$2:'Accuracy'!$B$102,ROWS(Accuracy!B40:'Accuracy'!$B$102))</f>
        <v>7.3263680388336999E-2</v>
      </c>
      <c r="C40" s="1">
        <f>INDEX(Coverage!$B$2:'Coverage'!$B$102,ROWS(Coverage!B40:'Coverage'!$B$102))</f>
        <v>0.79002083895543596</v>
      </c>
      <c r="D40" s="1">
        <f>INDEX(Precision!$B$2:'Precision'!$B$102,ROWS(Precision!B40:'Precision'!$B$102))</f>
        <v>0.340845283208904</v>
      </c>
      <c r="E40" s="1">
        <f>INDEX(Recall!$B$2:'Recall'!$B$102,ROWS(Recall!B40:'Recall'!$B$102))</f>
        <v>8.8053481725818006E-2</v>
      </c>
      <c r="G40" s="3">
        <f t="shared" si="0"/>
        <v>3.5304619273381784E-3</v>
      </c>
    </row>
    <row r="41" spans="1:7" x14ac:dyDescent="0.3">
      <c r="A41" s="1">
        <v>0.39</v>
      </c>
      <c r="B41" s="1">
        <f>INDEX(Accuracy!$B$2:'Accuracy'!$B$102,ROWS(Accuracy!B41:'Accuracy'!$B$102))</f>
        <v>7.5549013693936101E-2</v>
      </c>
      <c r="C41" s="1">
        <f>INDEX(Coverage!$B$2:'Coverage'!$B$102,ROWS(Coverage!B41:'Coverage'!$B$102))</f>
        <v>0.79073572405654002</v>
      </c>
      <c r="D41" s="1">
        <f>INDEX(Precision!$B$2:'Precision'!$B$102,ROWS(Precision!B41:'Precision'!$B$102))</f>
        <v>0.353833639777827</v>
      </c>
      <c r="E41" s="1">
        <f>INDEX(Recall!$B$2:'Recall'!$B$102,ROWS(Recall!B41:'Recall'!$B$102))</f>
        <v>8.9736691286229395E-2</v>
      </c>
      <c r="G41" s="3">
        <f t="shared" si="0"/>
        <v>3.3655533569445237E-3</v>
      </c>
    </row>
    <row r="42" spans="1:7" x14ac:dyDescent="0.3">
      <c r="A42" s="1">
        <v>0.4</v>
      </c>
      <c r="B42" s="1">
        <f>INDEX(Accuracy!$B$2:'Accuracy'!$B$102,ROWS(Accuracy!B42:'Accuracy'!$B$102))</f>
        <v>7.7741291511642593E-2</v>
      </c>
      <c r="C42" s="1">
        <f>INDEX(Coverage!$B$2:'Coverage'!$B$102,ROWS(Coverage!B42:'Coverage'!$B$102))</f>
        <v>0.79144568269063897</v>
      </c>
      <c r="D42" s="1">
        <f>INDEX(Precision!$B$2:'Precision'!$B$102,ROWS(Precision!B42:'Precision'!$B$102))</f>
        <v>0.359351830209862</v>
      </c>
      <c r="E42" s="1">
        <f>INDEX(Recall!$B$2:'Recall'!$B$102,ROWS(Recall!B42:'Recall'!$B$102))</f>
        <v>9.0893863647435694E-2</v>
      </c>
      <c r="G42" s="3">
        <f t="shared" si="0"/>
        <v>3.2116402958383863E-3</v>
      </c>
    </row>
    <row r="43" spans="1:7" x14ac:dyDescent="0.3">
      <c r="A43" s="1">
        <v>0.41</v>
      </c>
      <c r="B43" s="1">
        <f>INDEX(Accuracy!$B$2:'Accuracy'!$B$102,ROWS(Accuracy!B43:'Accuracy'!$B$102))</f>
        <v>8.1789205234973295E-2</v>
      </c>
      <c r="C43" s="1">
        <f>INDEX(Coverage!$B$2:'Coverage'!$B$102,ROWS(Coverage!B43:'Coverage'!$B$102))</f>
        <v>0.79217479980753902</v>
      </c>
      <c r="D43" s="1">
        <f>INDEX(Precision!$B$2:'Precision'!$B$102,ROWS(Precision!B43:'Precision'!$B$102))</f>
        <v>0.36523293704467802</v>
      </c>
      <c r="E43" s="1">
        <f>INDEX(Recall!$B$2:'Recall'!$B$102,ROWS(Recall!B43:'Recall'!$B$102))</f>
        <v>9.2508650054984806E-2</v>
      </c>
      <c r="G43" s="3">
        <f t="shared" si="0"/>
        <v>3.0832507435963764E-3</v>
      </c>
    </row>
    <row r="44" spans="1:7" x14ac:dyDescent="0.3">
      <c r="A44" s="1">
        <v>0.42</v>
      </c>
      <c r="B44" s="1">
        <f>INDEX(Accuracy!$B$2:'Accuracy'!$B$102,ROWS(Accuracy!B44:'Accuracy'!$B$102))</f>
        <v>8.5755011174869306E-2</v>
      </c>
      <c r="C44" s="1">
        <f>INDEX(Coverage!$B$2:'Coverage'!$B$102,ROWS(Coverage!B44:'Coverage'!$B$102))</f>
        <v>0.79278677648673901</v>
      </c>
      <c r="D44" s="1">
        <f>INDEX(Precision!$B$2:'Precision'!$B$102,ROWS(Precision!B44:'Precision'!$B$102))</f>
        <v>0.365559726022748</v>
      </c>
      <c r="E44" s="1">
        <f>INDEX(Recall!$B$2:'Recall'!$B$102,ROWS(Recall!B44:'Recall'!$B$102))</f>
        <v>9.3296884775958003E-2</v>
      </c>
      <c r="G44" s="3">
        <f t="shared" si="0"/>
        <v>2.9541580817957652E-3</v>
      </c>
    </row>
    <row r="45" spans="1:7" x14ac:dyDescent="0.3">
      <c r="A45" s="1">
        <v>0.43</v>
      </c>
      <c r="B45" s="1">
        <f>INDEX(Accuracy!$B$2:'Accuracy'!$B$102,ROWS(Accuracy!B45:'Accuracy'!$B$102))</f>
        <v>8.7598604605589797E-2</v>
      </c>
      <c r="C45" s="1">
        <f>INDEX(Coverage!$B$2:'Coverage'!$B$102,ROWS(Coverage!B45:'Coverage'!$B$102))</f>
        <v>0.79339437408415603</v>
      </c>
      <c r="D45" s="1">
        <f>INDEX(Precision!$B$2:'Precision'!$B$102,ROWS(Precision!B45:'Precision'!$B$102))</f>
        <v>0.36653516648995199</v>
      </c>
      <c r="E45" s="1">
        <f>INDEX(Recall!$B$2:'Recall'!$B$102,ROWS(Recall!B45:'Recall'!$B$102))</f>
        <v>9.49899472703815E-2</v>
      </c>
      <c r="G45" s="3">
        <f t="shared" si="0"/>
        <v>2.830529151146306E-3</v>
      </c>
    </row>
    <row r="46" spans="1:7" x14ac:dyDescent="0.3">
      <c r="A46" s="1">
        <v>0.44</v>
      </c>
      <c r="B46" s="1">
        <f>INDEX(Accuracy!$B$2:'Accuracy'!$B$102,ROWS(Accuracy!B46:'Accuracy'!$B$102))</f>
        <v>8.9888316992972103E-2</v>
      </c>
      <c r="C46" s="1">
        <f>INDEX(Coverage!$B$2:'Coverage'!$B$102,ROWS(Coverage!B46:'Coverage'!$B$102))</f>
        <v>0.79401456154170003</v>
      </c>
      <c r="D46" s="1">
        <f>INDEX(Precision!$B$2:'Precision'!$B$102,ROWS(Precision!B46:'Precision'!$B$102))</f>
        <v>0.36700920209298199</v>
      </c>
      <c r="E46" s="1">
        <f>INDEX(Recall!$B$2:'Recall'!$B$102,ROWS(Recall!B46:'Recall'!$B$102))</f>
        <v>9.8029577413134103E-2</v>
      </c>
      <c r="G46" s="3">
        <f t="shared" si="0"/>
        <v>2.7146017845794705E-3</v>
      </c>
    </row>
    <row r="47" spans="1:7" x14ac:dyDescent="0.3">
      <c r="A47" s="1">
        <v>0.45</v>
      </c>
      <c r="B47" s="1">
        <f>INDEX(Accuracy!$B$2:'Accuracy'!$B$102,ROWS(Accuracy!B47:'Accuracy'!$B$102))</f>
        <v>9.0977613586539094E-2</v>
      </c>
      <c r="C47" s="1">
        <f>INDEX(Coverage!$B$2:'Coverage'!$B$102,ROWS(Coverage!B47:'Coverage'!$B$102))</f>
        <v>0.79463146468790602</v>
      </c>
      <c r="D47" s="1">
        <f>INDEX(Precision!$B$2:'Precision'!$B$102,ROWS(Precision!B47:'Precision'!$B$102))</f>
        <v>0.37087812084842497</v>
      </c>
      <c r="E47" s="1">
        <f>INDEX(Recall!$B$2:'Recall'!$B$102,ROWS(Recall!B47:'Recall'!$B$102))</f>
        <v>9.8570394013357293E-2</v>
      </c>
      <c r="G47" s="3">
        <f t="shared" si="0"/>
        <v>2.6192665208893138E-3</v>
      </c>
    </row>
    <row r="48" spans="1:7" x14ac:dyDescent="0.3">
      <c r="A48" s="1">
        <v>0.46</v>
      </c>
      <c r="B48" s="1">
        <f>INDEX(Accuracy!$B$2:'Accuracy'!$B$102,ROWS(Accuracy!B48:'Accuracy'!$B$102))</f>
        <v>9.3152922462335794E-2</v>
      </c>
      <c r="C48" s="1">
        <f>INDEX(Coverage!$B$2:'Coverage'!$B$102,ROWS(Coverage!B48:'Coverage'!$B$102))</f>
        <v>0.79514326987131501</v>
      </c>
      <c r="D48" s="1">
        <f>INDEX(Precision!$B$2:'Precision'!$B$102,ROWS(Precision!B48:'Precision'!$B$102))</f>
        <v>0.37251206573877599</v>
      </c>
      <c r="E48" s="1">
        <f>INDEX(Recall!$B$2:'Recall'!$B$102,ROWS(Recall!B48:'Recall'!$B$102))</f>
        <v>9.8972174766964405E-2</v>
      </c>
      <c r="G48" s="3">
        <f t="shared" si="0"/>
        <v>2.5080671583564492E-3</v>
      </c>
    </row>
    <row r="49" spans="1:7" x14ac:dyDescent="0.3">
      <c r="A49" s="1">
        <v>0.47</v>
      </c>
      <c r="B49" s="1">
        <f>INDEX(Accuracy!$B$2:'Accuracy'!$B$102,ROWS(Accuracy!B49:'Accuracy'!$B$102))</f>
        <v>9.3901198062037394E-2</v>
      </c>
      <c r="C49" s="1">
        <f>INDEX(Coverage!$B$2:'Coverage'!$B$102,ROWS(Coverage!B49:'Coverage'!$B$102))</f>
        <v>0.79564631689115894</v>
      </c>
      <c r="D49" s="1">
        <f>INDEX(Precision!$B$2:'Precision'!$B$102,ROWS(Precision!B49:'Precision'!$B$102))</f>
        <v>0.37339554548853299</v>
      </c>
      <c r="E49" s="1">
        <f>INDEX(Recall!$B$2:'Recall'!$B$102,ROWS(Recall!B49:'Recall'!$B$102))</f>
        <v>0.10057327654394101</v>
      </c>
      <c r="G49" s="3">
        <f t="shared" si="0"/>
        <v>2.3995701929214598E-3</v>
      </c>
    </row>
    <row r="50" spans="1:7" x14ac:dyDescent="0.3">
      <c r="A50" s="1">
        <v>0.48</v>
      </c>
      <c r="B50" s="1">
        <f>INDEX(Accuracy!$B$2:'Accuracy'!$B$102,ROWS(Accuracy!B50:'Accuracy'!$B$102))</f>
        <v>0.10204245848219901</v>
      </c>
      <c r="C50" s="1">
        <f>INDEX(Coverage!$B$2:'Coverage'!$B$102,ROWS(Coverage!B50:'Coverage'!$B$102))</f>
        <v>0.79614662698488703</v>
      </c>
      <c r="D50" s="1">
        <f>INDEX(Precision!$B$2:'Precision'!$B$102,ROWS(Precision!B50:'Precision'!$B$102))</f>
        <v>0.37464577333763199</v>
      </c>
      <c r="E50" s="1">
        <f>INDEX(Recall!$B$2:'Recall'!$B$102,ROWS(Recall!B50:'Recall'!$B$102))</f>
        <v>0.10180927237724501</v>
      </c>
      <c r="G50" s="3">
        <f t="shared" si="0"/>
        <v>2.2955083418278971E-3</v>
      </c>
    </row>
    <row r="51" spans="1:7" x14ac:dyDescent="0.3">
      <c r="A51" s="1">
        <v>0.49</v>
      </c>
      <c r="B51" s="1">
        <f>INDEX(Accuracy!$B$2:'Accuracy'!$B$102,ROWS(Accuracy!B51:'Accuracy'!$B$102))</f>
        <v>0.10314379755067</v>
      </c>
      <c r="C51" s="1">
        <f>INDEX(Coverage!$B$2:'Coverage'!$B$102,ROWS(Coverage!B51:'Coverage'!$B$102))</f>
        <v>0.79665897955352005</v>
      </c>
      <c r="D51" s="1">
        <f>INDEX(Precision!$B$2:'Precision'!$B$102,ROWS(Precision!B51:'Precision'!$B$102))</f>
        <v>0.37589052733450201</v>
      </c>
      <c r="E51" s="1">
        <f>INDEX(Recall!$B$2:'Recall'!$B$102,ROWS(Recall!B51:'Recall'!$B$102))</f>
        <v>0.10420298795697799</v>
      </c>
      <c r="G51" s="3">
        <f t="shared" si="0"/>
        <v>2.195828462239641E-3</v>
      </c>
    </row>
    <row r="52" spans="1:7" x14ac:dyDescent="0.3">
      <c r="A52" s="1">
        <v>0.5</v>
      </c>
      <c r="B52" s="1">
        <f>INDEX(Accuracy!$B$2:'Accuracy'!$B$102,ROWS(Accuracy!B52:'Accuracy'!$B$102))</f>
        <v>0.106842479501792</v>
      </c>
      <c r="C52" s="1">
        <f>INDEX(Coverage!$B$2:'Coverage'!$B$102,ROWS(Coverage!B52:'Coverage'!$B$102))</f>
        <v>0.79715326840979694</v>
      </c>
      <c r="D52" s="1">
        <f>INDEX(Precision!$B$2:'Precision'!$B$102,ROWS(Precision!B52:'Precision'!$B$102))</f>
        <v>0.37689443183329702</v>
      </c>
      <c r="E52" s="1">
        <f>INDEX(Recall!$B$2:'Recall'!$B$102,ROWS(Recall!B52:'Recall'!$B$102))</f>
        <v>0.10495181094190199</v>
      </c>
      <c r="G52" s="3">
        <f t="shared" si="0"/>
        <v>2.1054337139250531E-3</v>
      </c>
    </row>
    <row r="53" spans="1:7" x14ac:dyDescent="0.3">
      <c r="A53" s="1">
        <v>0.51</v>
      </c>
      <c r="B53" s="1">
        <f>INDEX(Accuracy!$B$2:'Accuracy'!$B$102,ROWS(Accuracy!B53:'Accuracy'!$B$102))</f>
        <v>0.10883386694269501</v>
      </c>
      <c r="C53" s="1">
        <f>INDEX(Coverage!$B$2:'Coverage'!$B$102,ROWS(Coverage!B53:'Coverage'!$B$102))</f>
        <v>0.79754464884416898</v>
      </c>
      <c r="D53" s="1">
        <f>INDEX(Precision!$B$2:'Precision'!$B$102,ROWS(Precision!B53:'Precision'!$B$102))</f>
        <v>0.378930157477255</v>
      </c>
      <c r="E53" s="1">
        <f>INDEX(Recall!$B$2:'Recall'!$B$102,ROWS(Recall!B53:'Recall'!$B$102))</f>
        <v>0.156188162575601</v>
      </c>
      <c r="G53" s="3">
        <f t="shared" si="0"/>
        <v>2.019923706265519E-3</v>
      </c>
    </row>
    <row r="54" spans="1:7" x14ac:dyDescent="0.3">
      <c r="A54" s="1">
        <v>0.52</v>
      </c>
      <c r="B54" s="1">
        <f>INDEX(Accuracy!$B$2:'Accuracy'!$B$102,ROWS(Accuracy!B54:'Accuracy'!$B$102))</f>
        <v>0.10945733871157599</v>
      </c>
      <c r="C54" s="1">
        <f>INDEX(Coverage!$B$2:'Coverage'!$B$102,ROWS(Coverage!B54:'Coverage'!$B$102))</f>
        <v>0.79794314528643895</v>
      </c>
      <c r="D54" s="1">
        <f>INDEX(Precision!$B$2:'Precision'!$B$102,ROWS(Precision!B54:'Precision'!$B$102))</f>
        <v>0.38014590005731103</v>
      </c>
      <c r="E54" s="1">
        <f>INDEX(Recall!$B$2:'Recall'!$B$102,ROWS(Recall!B54:'Recall'!$B$102))</f>
        <v>0.166792109113581</v>
      </c>
      <c r="G54" s="3">
        <f t="shared" si="0"/>
        <v>1.9246091065013027E-3</v>
      </c>
    </row>
    <row r="55" spans="1:7" x14ac:dyDescent="0.3">
      <c r="A55" s="1">
        <v>0.53</v>
      </c>
      <c r="B55" s="1">
        <f>INDEX(Accuracy!$B$2:'Accuracy'!$B$102,ROWS(Accuracy!B55:'Accuracy'!$B$102))</f>
        <v>0.10990893152046601</v>
      </c>
      <c r="C55" s="1">
        <f>INDEX(Coverage!$B$2:'Coverage'!$B$102,ROWS(Coverage!B55:'Coverage'!$B$102))</f>
        <v>0.79832686232769001</v>
      </c>
      <c r="D55" s="1">
        <f>INDEX(Precision!$B$2:'Precision'!$B$102,ROWS(Precision!B55:'Precision'!$B$102))</f>
        <v>0.38128227178004698</v>
      </c>
      <c r="E55" s="1">
        <f>INDEX(Recall!$B$2:'Recall'!$B$102,ROWS(Recall!B55:'Recall'!$B$102))</f>
        <v>0.167783423752249</v>
      </c>
      <c r="G55" s="3">
        <f t="shared" si="0"/>
        <v>1.8248820296223615E-3</v>
      </c>
    </row>
    <row r="56" spans="1:7" x14ac:dyDescent="0.3">
      <c r="A56" s="1">
        <v>0.54</v>
      </c>
      <c r="B56" s="1">
        <f>INDEX(Accuracy!$B$2:'Accuracy'!$B$102,ROWS(Accuracy!B56:'Accuracy'!$B$102))</f>
        <v>0.11075956815684999</v>
      </c>
      <c r="C56" s="1">
        <f>INDEX(Coverage!$B$2:'Coverage'!$B$102,ROWS(Coverage!B56:'Coverage'!$B$102))</f>
        <v>0.79873630647441796</v>
      </c>
      <c r="D56" s="1">
        <f>INDEX(Precision!$B$2:'Precision'!$B$102,ROWS(Precision!B56:'Precision'!$B$102))</f>
        <v>0.38306948453280898</v>
      </c>
      <c r="E56" s="1">
        <f>INDEX(Recall!$B$2:'Recall'!$B$102,ROWS(Recall!B56:'Recall'!$B$102))</f>
        <v>0.17000690252766101</v>
      </c>
      <c r="G56" s="3">
        <f t="shared" si="0"/>
        <v>1.7395885789415638E-3</v>
      </c>
    </row>
    <row r="57" spans="1:7" x14ac:dyDescent="0.3">
      <c r="A57" s="1">
        <v>0.55000000000000004</v>
      </c>
      <c r="B57" s="1">
        <f>INDEX(Accuracy!$B$2:'Accuracy'!$B$102,ROWS(Accuracy!B57:'Accuracy'!$B$102))</f>
        <v>0.111196928949945</v>
      </c>
      <c r="C57" s="1">
        <f>INDEX(Coverage!$B$2:'Coverage'!$B$102,ROWS(Coverage!B57:'Coverage'!$B$102))</f>
        <v>0.799137539842802</v>
      </c>
      <c r="D57" s="1">
        <f>INDEX(Precision!$B$2:'Precision'!$B$102,ROWS(Precision!B57:'Precision'!$B$102))</f>
        <v>0.38455837233909201</v>
      </c>
      <c r="E57" s="1">
        <f>INDEX(Recall!$B$2:'Recall'!$B$102,ROWS(Recall!B57:'Recall'!$B$102))</f>
        <v>0.18648538727778199</v>
      </c>
      <c r="G57" s="3">
        <f t="shared" si="0"/>
        <v>1.6768456497958197E-3</v>
      </c>
    </row>
    <row r="58" spans="1:7" x14ac:dyDescent="0.3">
      <c r="A58" s="1">
        <v>0.56000000000000005</v>
      </c>
      <c r="B58" s="1">
        <f>INDEX(Accuracy!$B$2:'Accuracy'!$B$102,ROWS(Accuracy!B58:'Accuracy'!$B$102))</f>
        <v>0.111816569022266</v>
      </c>
      <c r="C58" s="1">
        <f>INDEX(Coverage!$B$2:'Coverage'!$B$102,ROWS(Coverage!B58:'Coverage'!$B$102))</f>
        <v>0.79954643660430702</v>
      </c>
      <c r="D58" s="1">
        <f>INDEX(Precision!$B$2:'Precision'!$B$102,ROWS(Precision!B58:'Precision'!$B$102))</f>
        <v>0.38510466279154398</v>
      </c>
      <c r="E58" s="1">
        <f>INDEX(Recall!$B$2:'Recall'!$B$102,ROWS(Recall!B58:'Recall'!$B$102))</f>
        <v>0.202361748282716</v>
      </c>
      <c r="G58" s="3">
        <f t="shared" si="0"/>
        <v>1.6204046420833795E-3</v>
      </c>
    </row>
    <row r="59" spans="1:7" x14ac:dyDescent="0.3">
      <c r="A59" s="1">
        <v>0.56999999999999995</v>
      </c>
      <c r="B59" s="1">
        <f>INDEX(Accuracy!$B$2:'Accuracy'!$B$102,ROWS(Accuracy!B59:'Accuracy'!$B$102))</f>
        <v>0.11280678889048799</v>
      </c>
      <c r="C59" s="1">
        <f>INDEX(Coverage!$B$2:'Coverage'!$B$102,ROWS(Coverage!B59:'Coverage'!$B$102))</f>
        <v>0.79993124841600405</v>
      </c>
      <c r="D59" s="1">
        <f>INDEX(Precision!$B$2:'Precision'!$B$102,ROWS(Precision!B59:'Precision'!$B$102))</f>
        <v>0.385467579194326</v>
      </c>
      <c r="E59" s="1">
        <f>INDEX(Recall!$B$2:'Recall'!$B$102,ROWS(Recall!B59:'Recall'!$B$102))</f>
        <v>0.21128741172728999</v>
      </c>
      <c r="G59" s="3">
        <f t="shared" si="0"/>
        <v>1.5681960078421119E-3</v>
      </c>
    </row>
    <row r="60" spans="1:7" x14ac:dyDescent="0.3">
      <c r="A60" s="1">
        <v>0.57999999999999996</v>
      </c>
      <c r="B60" s="1">
        <f>INDEX(Accuracy!$B$2:'Accuracy'!$B$102,ROWS(Accuracy!B60:'Accuracy'!$B$102))</f>
        <v>0.114081649074618</v>
      </c>
      <c r="C60" s="1">
        <f>INDEX(Coverage!$B$2:'Coverage'!$B$102,ROWS(Coverage!B60:'Coverage'!$B$102))</f>
        <v>0.80022957336248302</v>
      </c>
      <c r="D60" s="1">
        <f>INDEX(Precision!$B$2:'Precision'!$B$102,ROWS(Precision!B60:'Precision'!$B$102))</f>
        <v>0.386315478904595</v>
      </c>
      <c r="E60" s="1">
        <f>INDEX(Recall!$B$2:'Recall'!$B$102,ROWS(Recall!B60:'Recall'!$B$102))</f>
        <v>0.223310180763022</v>
      </c>
      <c r="G60" s="3">
        <f t="shared" si="0"/>
        <v>1.507912393529158E-3</v>
      </c>
    </row>
    <row r="61" spans="1:7" x14ac:dyDescent="0.3">
      <c r="A61" s="1">
        <v>0.59</v>
      </c>
      <c r="B61" s="1">
        <f>INDEX(Accuracy!$B$2:'Accuracy'!$B$102,ROWS(Accuracy!B61:'Accuracy'!$B$102))</f>
        <v>0.21806349340154499</v>
      </c>
      <c r="C61" s="1">
        <f>INDEX(Coverage!$B$2:'Coverage'!$B$102,ROWS(Coverage!B61:'Coverage'!$B$102))</f>
        <v>0.80054213032475796</v>
      </c>
      <c r="D61" s="1">
        <f>INDEX(Precision!$B$2:'Precision'!$B$102,ROWS(Precision!B61:'Precision'!$B$102))</f>
        <v>0.38672765997743702</v>
      </c>
      <c r="E61" s="1">
        <f>INDEX(Recall!$B$2:'Recall'!$B$102,ROWS(Recall!B61:'Recall'!$B$102))</f>
        <v>0.224880081582294</v>
      </c>
      <c r="G61" s="3">
        <f t="shared" si="0"/>
        <v>1.4549626387914353E-3</v>
      </c>
    </row>
    <row r="62" spans="1:7" x14ac:dyDescent="0.3">
      <c r="A62" s="1">
        <v>0.6</v>
      </c>
      <c r="B62" s="1">
        <f>INDEX(Accuracy!$B$2:'Accuracy'!$B$102,ROWS(Accuracy!B62:'Accuracy'!$B$102))</f>
        <v>0.244017763745253</v>
      </c>
      <c r="C62" s="1">
        <f>INDEX(Coverage!$B$2:'Coverage'!$B$102,ROWS(Coverage!B62:'Coverage'!$B$102))</f>
        <v>0.80085249774614098</v>
      </c>
      <c r="D62" s="1">
        <f>INDEX(Precision!$B$2:'Precision'!$B$102,ROWS(Precision!B62:'Precision'!$B$102))</f>
        <v>0.38745513493866801</v>
      </c>
      <c r="E62" s="1">
        <f>INDEX(Recall!$B$2:'Recall'!$B$102,ROWS(Recall!B62:'Recall'!$B$102))</f>
        <v>0.23685194379229599</v>
      </c>
      <c r="G62" s="3">
        <f t="shared" si="0"/>
        <v>1.4133685919021637E-3</v>
      </c>
    </row>
    <row r="63" spans="1:7" x14ac:dyDescent="0.3">
      <c r="A63" s="1">
        <v>0.61</v>
      </c>
      <c r="B63" s="1">
        <f>INDEX(Accuracy!$B$2:'Accuracy'!$B$102,ROWS(Accuracy!B63:'Accuracy'!$B$102))</f>
        <v>0.25900079206641802</v>
      </c>
      <c r="C63" s="1">
        <f>INDEX(Coverage!$B$2:'Coverage'!$B$102,ROWS(Coverage!B63:'Coverage'!$B$102))</f>
        <v>0.80115629654484999</v>
      </c>
      <c r="D63" s="1">
        <f>INDEX(Precision!$B$2:'Precision'!$B$102,ROWS(Precision!B63:'Precision'!$B$102))</f>
        <v>0.43057047940545201</v>
      </c>
      <c r="E63" s="1">
        <f>INDEX(Recall!$B$2:'Recall'!$B$102,ROWS(Recall!B63:'Recall'!$B$102))</f>
        <v>0.24372600742144901</v>
      </c>
      <c r="G63" s="3">
        <f t="shared" si="0"/>
        <v>1.3633804685701384E-3</v>
      </c>
    </row>
    <row r="64" spans="1:7" x14ac:dyDescent="0.3">
      <c r="A64" s="1">
        <v>0.62</v>
      </c>
      <c r="B64" s="1">
        <f>INDEX(Accuracy!$B$2:'Accuracy'!$B$102,ROWS(Accuracy!B64:'Accuracy'!$B$102))</f>
        <v>0.308998958325921</v>
      </c>
      <c r="C64" s="1">
        <f>INDEX(Coverage!$B$2:'Coverage'!$B$102,ROWS(Coverage!B64:'Coverage'!$B$102))</f>
        <v>0.80147377997413105</v>
      </c>
      <c r="D64" s="1">
        <f>INDEX(Precision!$B$2:'Precision'!$B$102,ROWS(Precision!B64:'Precision'!$B$102))</f>
        <v>0.43177965336283403</v>
      </c>
      <c r="E64" s="1">
        <f>INDEX(Recall!$B$2:'Recall'!$B$102,ROWS(Recall!B64:'Recall'!$B$102))</f>
        <v>0.24866287474676599</v>
      </c>
      <c r="G64" s="3">
        <f t="shared" si="0"/>
        <v>1.3131757299872132E-3</v>
      </c>
    </row>
    <row r="65" spans="1:7" x14ac:dyDescent="0.3">
      <c r="A65" s="1">
        <v>0.63</v>
      </c>
      <c r="B65" s="1">
        <f>INDEX(Accuracy!$B$2:'Accuracy'!$B$102,ROWS(Accuracy!B65:'Accuracy'!$B$102))</f>
        <v>0.32215590954349699</v>
      </c>
      <c r="C65" s="1">
        <f>INDEX(Coverage!$B$2:'Coverage'!$B$102,ROWS(Coverage!B65:'Coverage'!$B$102))</f>
        <v>0.80178360001029103</v>
      </c>
      <c r="D65" s="1">
        <f>INDEX(Precision!$B$2:'Precision'!$B$102,ROWS(Precision!B65:'Precision'!$B$102))</f>
        <v>0.43375954571405601</v>
      </c>
      <c r="E65" s="1">
        <f>INDEX(Recall!$B$2:'Recall'!$B$102,ROWS(Recall!B65:'Recall'!$B$102))</f>
        <v>0.24998371528961899</v>
      </c>
      <c r="G65" s="3">
        <f t="shared" si="0"/>
        <v>1.2609433230422252E-3</v>
      </c>
    </row>
    <row r="66" spans="1:7" x14ac:dyDescent="0.3">
      <c r="A66" s="1">
        <v>0.64</v>
      </c>
      <c r="B66" s="1">
        <f>INDEX(Accuracy!$B$2:'Accuracy'!$B$102,ROWS(Accuracy!B66:'Accuracy'!$B$102))</f>
        <v>0.34676799132066</v>
      </c>
      <c r="C66" s="1">
        <f>INDEX(Coverage!$B$2:'Coverage'!$B$102,ROWS(Coverage!B66:'Coverage'!$B$102))</f>
        <v>0.80209232527600505</v>
      </c>
      <c r="D66" s="1">
        <f>INDEX(Precision!$B$2:'Precision'!$B$102,ROWS(Precision!B66:'Precision'!$B$102))</f>
        <v>0.43815723859481798</v>
      </c>
      <c r="E66" s="1">
        <f>INDEX(Recall!$B$2:'Recall'!$B$102,ROWS(Recall!B66:'Recall'!$B$102))</f>
        <v>0.25584730579730203</v>
      </c>
      <c r="G66" s="3">
        <f t="shared" si="0"/>
        <v>1.2170145037106615E-3</v>
      </c>
    </row>
    <row r="67" spans="1:7" x14ac:dyDescent="0.3">
      <c r="A67" s="1">
        <v>0.65</v>
      </c>
      <c r="B67" s="1">
        <f>INDEX(Accuracy!$B$2:'Accuracy'!$B$102,ROWS(Accuracy!B67:'Accuracy'!$B$102))</f>
        <v>0.39589690984620102</v>
      </c>
      <c r="C67" s="1">
        <f>INDEX(Coverage!$B$2:'Coverage'!$B$102,ROWS(Coverage!B67:'Coverage'!$B$102))</f>
        <v>0.80240050315649702</v>
      </c>
      <c r="D67" s="1">
        <f>INDEX(Precision!$B$2:'Precision'!$B$102,ROWS(Precision!B67:'Precision'!$B$102))</f>
        <v>0.45331050372030401</v>
      </c>
      <c r="E67" s="1">
        <f>INDEX(Recall!$B$2:'Recall'!$B$102,ROWS(Recall!B67:'Recall'!$B$102))</f>
        <v>0.258936747995338</v>
      </c>
      <c r="G67" s="3">
        <f t="shared" si="0"/>
        <v>1.1841923223323227E-3</v>
      </c>
    </row>
    <row r="68" spans="1:7" x14ac:dyDescent="0.3">
      <c r="A68" s="1">
        <v>0.66</v>
      </c>
      <c r="B68" s="1">
        <f>INDEX(Accuracy!$B$2:'Accuracy'!$B$102,ROWS(Accuracy!B68:'Accuracy'!$B$102))</f>
        <v>0.40272389834618499</v>
      </c>
      <c r="C68" s="1">
        <f>INDEX(Coverage!$B$2:'Coverage'!$B$102,ROWS(Coverage!B68:'Coverage'!$B$102))</f>
        <v>0.80271962874144598</v>
      </c>
      <c r="D68" s="1">
        <f>INDEX(Precision!$B$2:'Precision'!$B$102,ROWS(Precision!B68:'Precision'!$B$102))</f>
        <v>0.458361774557206</v>
      </c>
      <c r="E68" s="1">
        <f>INDEX(Recall!$B$2:'Recall'!$B$102,ROWS(Recall!B68:'Recall'!$B$102))</f>
        <v>0.26047161616034398</v>
      </c>
      <c r="G68" s="3">
        <f t="shared" si="0"/>
        <v>1.1713823101336285E-3</v>
      </c>
    </row>
    <row r="69" spans="1:7" x14ac:dyDescent="0.3">
      <c r="A69" s="1">
        <v>0.67</v>
      </c>
      <c r="B69" s="1">
        <f>INDEX(Accuracy!$B$2:'Accuracy'!$B$102,ROWS(Accuracy!B69:'Accuracy'!$B$102))</f>
        <v>0.42421807389372101</v>
      </c>
      <c r="C69" s="1">
        <f>INDEX(Coverage!$B$2:'Coverage'!$B$102,ROWS(Coverage!B69:'Coverage'!$B$102))</f>
        <v>0.80292818251137099</v>
      </c>
      <c r="D69" s="1">
        <f>INDEX(Precision!$B$2:'Precision'!$B$102,ROWS(Precision!B69:'Precision'!$B$102))</f>
        <v>0.46900677498690402</v>
      </c>
      <c r="E69" s="1">
        <f>INDEX(Recall!$B$2:'Recall'!$B$102,ROWS(Recall!B69:'Recall'!$B$102))</f>
        <v>0.26140764489149998</v>
      </c>
      <c r="G69" s="3">
        <f t="shared" si="0"/>
        <v>1.1538748480999512E-3</v>
      </c>
    </row>
    <row r="70" spans="1:7" x14ac:dyDescent="0.3">
      <c r="A70" s="1">
        <v>0.68</v>
      </c>
      <c r="B70" s="1">
        <f>INDEX(Accuracy!$B$2:'Accuracy'!$B$102,ROWS(Accuracy!B70:'Accuracy'!$B$102))</f>
        <v>0.43304466061295099</v>
      </c>
      <c r="C70" s="1">
        <f>INDEX(Coverage!$B$2:'Coverage'!$B$102,ROWS(Coverage!B70:'Coverage'!$B$102))</f>
        <v>0.803128525502951</v>
      </c>
      <c r="D70" s="1">
        <f>INDEX(Precision!$B$2:'Precision'!$B$102,ROWS(Precision!B70:'Precision'!$B$102))</f>
        <v>0.47712176091636699</v>
      </c>
      <c r="E70" s="1">
        <f>INDEX(Recall!$B$2:'Recall'!$B$102,ROWS(Recall!B70:'Recall'!$B$102))</f>
        <v>0.26396338649721102</v>
      </c>
      <c r="G70" s="3">
        <f t="shared" si="0"/>
        <v>1.1164964234471571E-3</v>
      </c>
    </row>
    <row r="71" spans="1:7" x14ac:dyDescent="0.3">
      <c r="A71" s="1">
        <v>0.69</v>
      </c>
      <c r="B71" s="1">
        <f>INDEX(Accuracy!$B$2:'Accuracy'!$B$102,ROWS(Accuracy!B71:'Accuracy'!$B$102))</f>
        <v>0.44085694251415097</v>
      </c>
      <c r="C71" s="1">
        <f>INDEX(Coverage!$B$2:'Coverage'!$B$102,ROWS(Coverage!B71:'Coverage'!$B$102))</f>
        <v>0.80331956294574303</v>
      </c>
      <c r="D71" s="1">
        <f>INDEX(Precision!$B$2:'Precision'!$B$102,ROWS(Precision!B71:'Precision'!$B$102))</f>
        <v>0.48368545712413702</v>
      </c>
      <c r="E71" s="1">
        <f>INDEX(Recall!$B$2:'Recall'!$B$102,ROWS(Recall!B71:'Recall'!$B$102))</f>
        <v>0.27494174452765302</v>
      </c>
      <c r="G71" s="3">
        <f t="shared" si="0"/>
        <v>1.0652041250763526E-3</v>
      </c>
    </row>
    <row r="72" spans="1:7" x14ac:dyDescent="0.3">
      <c r="A72" s="1">
        <v>0.7</v>
      </c>
      <c r="B72" s="1">
        <f>INDEX(Accuracy!$B$2:'Accuracy'!$B$102,ROWS(Accuracy!B72:'Accuracy'!$B$102))</f>
        <v>0.475915323885099</v>
      </c>
      <c r="C72" s="1">
        <f>INDEX(Coverage!$B$2:'Coverage'!$B$102,ROWS(Coverage!B72:'Coverage'!$B$102))</f>
        <v>0.80351935855209999</v>
      </c>
      <c r="D72" s="1">
        <f>INDEX(Precision!$B$2:'Precision'!$B$102,ROWS(Precision!B72:'Precision'!$B$102))</f>
        <v>0.48932571446087803</v>
      </c>
      <c r="E72" s="1">
        <f>INDEX(Recall!$B$2:'Recall'!$B$102,ROWS(Recall!B72:'Recall'!$B$102))</f>
        <v>0.27723036214459001</v>
      </c>
      <c r="G72" s="3">
        <f t="shared" si="0"/>
        <v>1.0057770715504537E-3</v>
      </c>
    </row>
    <row r="73" spans="1:7" x14ac:dyDescent="0.3">
      <c r="A73" s="1">
        <v>0.71</v>
      </c>
      <c r="B73" s="1">
        <f>INDEX(Accuracy!$B$2:'Accuracy'!$B$102,ROWS(Accuracy!B73:'Accuracy'!$B$102))</f>
        <v>0.48938209513883602</v>
      </c>
      <c r="C73" s="1">
        <f>INDEX(Coverage!$B$2:'Coverage'!$B$102,ROWS(Coverage!B73:'Coverage'!$B$102))</f>
        <v>0.803726270166356</v>
      </c>
      <c r="D73" s="1">
        <f>INDEX(Precision!$B$2:'Precision'!$B$102,ROWS(Precision!B73:'Precision'!$B$102))</f>
        <v>0.49067063995353799</v>
      </c>
      <c r="E73" s="1">
        <f>INDEX(Recall!$B$2:'Recall'!$B$102,ROWS(Recall!B73:'Recall'!$B$102))</f>
        <v>0.28246829134250101</v>
      </c>
      <c r="G73" s="3">
        <f t="shared" si="0"/>
        <v>9.4201468622689846E-4</v>
      </c>
    </row>
    <row r="74" spans="1:7" x14ac:dyDescent="0.3">
      <c r="A74" s="1">
        <v>0.72</v>
      </c>
      <c r="B74" s="1">
        <f>INDEX(Accuracy!$B$2:'Accuracy'!$B$102,ROWS(Accuracy!B74:'Accuracy'!$B$102))</f>
        <v>0.50896808579934905</v>
      </c>
      <c r="C74" s="1">
        <f>INDEX(Coverage!$B$2:'Coverage'!$B$102,ROWS(Coverage!B74:'Coverage'!$B$102))</f>
        <v>0.80392880269882805</v>
      </c>
      <c r="D74" s="1">
        <f>INDEX(Precision!$B$2:'Precision'!$B$102,ROWS(Precision!B74:'Precision'!$B$102))</f>
        <v>0.49790761998547201</v>
      </c>
      <c r="E74" s="1">
        <f>INDEX(Recall!$B$2:'Recall'!$B$102,ROWS(Recall!B74:'Recall'!$B$102))</f>
        <v>0.29077431471475501</v>
      </c>
      <c r="G74" s="3">
        <f t="shared" si="0"/>
        <v>8.8108463603375981E-4</v>
      </c>
    </row>
    <row r="75" spans="1:7" x14ac:dyDescent="0.3">
      <c r="A75" s="1">
        <v>0.73</v>
      </c>
      <c r="B75" s="1">
        <f>INDEX(Accuracy!$B$2:'Accuracy'!$B$102,ROWS(Accuracy!B75:'Accuracy'!$B$102))</f>
        <v>0.50982638582885298</v>
      </c>
      <c r="C75" s="1">
        <f>INDEX(Coverage!$B$2:'Coverage'!$B$102,ROWS(Coverage!B75:'Coverage'!$B$102))</f>
        <v>0.80412914569040905</v>
      </c>
      <c r="D75" s="1">
        <f>INDEX(Precision!$B$2:'Precision'!$B$102,ROWS(Precision!B75:'Precision'!$B$102))</f>
        <v>0.49926458795303702</v>
      </c>
      <c r="E75" s="1">
        <f>INDEX(Recall!$B$2:'Recall'!$B$102,ROWS(Recall!B75:'Recall'!$B$102))</f>
        <v>0.29158280268897502</v>
      </c>
      <c r="G75" s="3">
        <f t="shared" si="0"/>
        <v>8.2611816339673921E-4</v>
      </c>
    </row>
    <row r="76" spans="1:7" x14ac:dyDescent="0.3">
      <c r="A76" s="1">
        <v>0.74</v>
      </c>
      <c r="B76" s="1">
        <f>INDEX(Accuracy!$B$2:'Accuracy'!$B$102,ROWS(Accuracy!B76:'Accuracy'!$B$102))</f>
        <v>0.531242285289515</v>
      </c>
      <c r="C76" s="1">
        <f>INDEX(Coverage!$B$2:'Coverage'!$B$102,ROWS(Coverage!B76:'Coverage'!$B$102))</f>
        <v>0.80433496253421799</v>
      </c>
      <c r="D76" s="1">
        <f>INDEX(Precision!$B$2:'Precision'!$B$102,ROWS(Precision!B76:'Precision'!$B$102))</f>
        <v>0.500084023631715</v>
      </c>
      <c r="E76" s="1">
        <f>INDEX(Recall!$B$2:'Recall'!$B$102,ROWS(Recall!B76:'Recall'!$B$102))</f>
        <v>0.29349755619867202</v>
      </c>
      <c r="G76" s="3">
        <f t="shared" ref="G76:G102" si="1">STDEV(C67:C76)/AVERAGE(C67:C76)</f>
        <v>7.8381352881012293E-4</v>
      </c>
    </row>
    <row r="77" spans="1:7" x14ac:dyDescent="0.3">
      <c r="A77" s="1">
        <v>0.75</v>
      </c>
      <c r="B77" s="1">
        <f>INDEX(Accuracy!$B$2:'Accuracy'!$B$102,ROWS(Accuracy!B77:'Accuracy'!$B$102))</f>
        <v>0.54552137621403196</v>
      </c>
      <c r="C77" s="1">
        <f>INDEX(Coverage!$B$2:'Coverage'!$B$102,ROWS(Coverage!B77:'Coverage'!$B$102))</f>
        <v>0.80453366337012999</v>
      </c>
      <c r="D77" s="1">
        <f>INDEX(Precision!$B$2:'Precision'!$B$102,ROWS(Precision!B77:'Precision'!$B$102))</f>
        <v>0.50185809913912705</v>
      </c>
      <c r="E77" s="1">
        <f>INDEX(Recall!$B$2:'Recall'!$B$102,ROWS(Recall!B77:'Recall'!$B$102))</f>
        <v>0.29470180368904803</v>
      </c>
      <c r="G77" s="3">
        <f t="shared" si="1"/>
        <v>7.5834315953207838E-4</v>
      </c>
    </row>
    <row r="78" spans="1:7" x14ac:dyDescent="0.3">
      <c r="A78" s="1">
        <v>0.76</v>
      </c>
      <c r="B78" s="1">
        <f>INDEX(Accuracy!$B$2:'Accuracy'!$B$102,ROWS(Accuracy!B78:'Accuracy'!$B$102))</f>
        <v>0.55319462226861604</v>
      </c>
      <c r="C78" s="1">
        <f>INDEX(Coverage!$B$2:'Coverage'!$B$102,ROWS(Coverage!B78:'Coverage'!$B$102))</f>
        <v>0.80474221714005501</v>
      </c>
      <c r="D78" s="1">
        <f>INDEX(Precision!$B$2:'Precision'!$B$102,ROWS(Precision!B78:'Precision'!$B$102))</f>
        <v>0.51276912878715297</v>
      </c>
      <c r="E78" s="1">
        <f>INDEX(Recall!$B$2:'Recall'!$B$102,ROWS(Recall!B78:'Recall'!$B$102))</f>
        <v>0.29619288103622199</v>
      </c>
      <c r="G78" s="3">
        <f t="shared" si="1"/>
        <v>7.5951969432841947E-4</v>
      </c>
    </row>
    <row r="79" spans="1:7" x14ac:dyDescent="0.3">
      <c r="A79" s="1">
        <v>0.77</v>
      </c>
      <c r="B79" s="1">
        <f>INDEX(Accuracy!$B$2:'Accuracy'!$B$102,ROWS(Accuracy!B79:'Accuracy'!$B$102))</f>
        <v>0.55386462178144302</v>
      </c>
      <c r="C79" s="1">
        <f>INDEX(Coverage!$B$2:'Coverage'!$B$102,ROWS(Coverage!B79:'Coverage'!$B$102))</f>
        <v>0.80494584444297301</v>
      </c>
      <c r="D79" s="1">
        <f>INDEX(Precision!$B$2:'Precision'!$B$102,ROWS(Precision!B79:'Precision'!$B$102))</f>
        <v>0.51452076150042703</v>
      </c>
      <c r="E79" s="1">
        <f>INDEX(Recall!$B$2:'Recall'!$B$102,ROWS(Recall!B79:'Recall'!$B$102))</f>
        <v>0.37703127813902199</v>
      </c>
      <c r="G79" s="3">
        <f t="shared" si="1"/>
        <v>7.6254715626803869E-4</v>
      </c>
    </row>
    <row r="80" spans="1:7" x14ac:dyDescent="0.3">
      <c r="A80" s="1">
        <v>0.78</v>
      </c>
      <c r="B80" s="1">
        <f>INDEX(Accuracy!$B$2:'Accuracy'!$B$102,ROWS(Accuracy!B80:'Accuracy'!$B$102))</f>
        <v>0.55557410583255395</v>
      </c>
      <c r="C80" s="1">
        <f>INDEX(Coverage!$B$2:'Coverage'!$B$102,ROWS(Coverage!B80:'Coverage'!$B$102))</f>
        <v>0.80514728220499898</v>
      </c>
      <c r="D80" s="1">
        <f>INDEX(Precision!$B$2:'Precision'!$B$102,ROWS(Precision!B80:'Precision'!$B$102))</f>
        <v>0.52126400006130702</v>
      </c>
      <c r="E80" s="1">
        <f>INDEX(Recall!$B$2:'Recall'!$B$102,ROWS(Recall!B80:'Recall'!$B$102))</f>
        <v>0.39348896225067298</v>
      </c>
      <c r="G80" s="3">
        <f t="shared" si="1"/>
        <v>7.6513955192683775E-4</v>
      </c>
    </row>
    <row r="81" spans="1:7" x14ac:dyDescent="0.3">
      <c r="A81" s="1">
        <v>0.79</v>
      </c>
      <c r="B81" s="1">
        <f>INDEX(Accuracy!$B$2:'Accuracy'!$B$102,ROWS(Accuracy!B81:'Accuracy'!$B$102))</f>
        <v>0.60548140614505597</v>
      </c>
      <c r="C81" s="1">
        <f>INDEX(Coverage!$B$2:'Coverage'!$B$102,ROWS(Coverage!B81:'Coverage'!$B$102))</f>
        <v>0.80535309904880903</v>
      </c>
      <c r="D81" s="1">
        <f>INDEX(Precision!$B$2:'Precision'!$B$102,ROWS(Precision!B81:'Precision'!$B$102))</f>
        <v>0.52713142226555099</v>
      </c>
      <c r="E81" s="1">
        <f>INDEX(Recall!$B$2:'Recall'!$B$102,ROWS(Recall!B81:'Recall'!$B$102))</f>
        <v>0.40106805804691897</v>
      </c>
      <c r="G81" s="3">
        <f t="shared" si="1"/>
        <v>7.658326046776371E-4</v>
      </c>
    </row>
    <row r="82" spans="1:7" x14ac:dyDescent="0.3">
      <c r="A82" s="1">
        <v>0.8</v>
      </c>
      <c r="B82" s="1">
        <f>INDEX(Accuracy!$B$2:'Accuracy'!$B$102,ROWS(Accuracy!B82:'Accuracy'!$B$102))</f>
        <v>0.62210604274969095</v>
      </c>
      <c r="C82" s="1">
        <f>INDEX(Coverage!$B$2:'Coverage'!$B$102,ROWS(Coverage!B82:'Coverage'!$B$102))</f>
        <v>0.805554536810835</v>
      </c>
      <c r="D82" s="1">
        <f>INDEX(Precision!$B$2:'Precision'!$B$102,ROWS(Precision!B82:'Precision'!$B$102))</f>
        <v>0.52876427238545598</v>
      </c>
      <c r="E82" s="1">
        <f>INDEX(Recall!$B$2:'Recall'!$B$102,ROWS(Recall!B82:'Recall'!$B$102))</f>
        <v>0.41742173896621898</v>
      </c>
      <c r="G82" s="3">
        <f t="shared" si="1"/>
        <v>7.6523927094319238E-4</v>
      </c>
    </row>
    <row r="83" spans="1:7" x14ac:dyDescent="0.3">
      <c r="A83" s="1">
        <v>0.81</v>
      </c>
      <c r="B83" s="1">
        <f>INDEX(Accuracy!$B$2:'Accuracy'!$B$102,ROWS(Accuracy!B83:'Accuracy'!$B$102))</f>
        <v>0.64632400716636695</v>
      </c>
      <c r="C83" s="1">
        <f>INDEX(Coverage!$B$2:'Coverage'!$B$102,ROWS(Coverage!B83:'Coverage'!$B$102))</f>
        <v>0.80567331940420395</v>
      </c>
      <c r="D83" s="1">
        <f>INDEX(Precision!$B$2:'Precision'!$B$102,ROWS(Precision!B83:'Precision'!$B$102))</f>
        <v>0.52945726207764399</v>
      </c>
      <c r="E83" s="1">
        <f>INDEX(Recall!$B$2:'Recall'!$B$102,ROWS(Recall!B83:'Recall'!$B$102))</f>
        <v>0.420599857570365</v>
      </c>
      <c r="G83" s="3">
        <f t="shared" si="1"/>
        <v>7.4866527446913278E-4</v>
      </c>
    </row>
    <row r="84" spans="1:7" x14ac:dyDescent="0.3">
      <c r="A84" s="1">
        <v>0.82</v>
      </c>
      <c r="B84" s="1">
        <f>INDEX(Accuracy!$B$2:'Accuracy'!$B$102,ROWS(Accuracy!B84:'Accuracy'!$B$102))</f>
        <v>0.66810555995592502</v>
      </c>
      <c r="C84" s="1">
        <f>INDEX(Coverage!$B$2:'Coverage'!$B$102,ROWS(Coverage!B84:'Coverage'!$B$102))</f>
        <v>0.80579264938279604</v>
      </c>
      <c r="D84" s="1">
        <f>INDEX(Precision!$B$2:'Precision'!$B$102,ROWS(Precision!B84:'Precision'!$B$102))</f>
        <v>0.53092097016367401</v>
      </c>
      <c r="E84" s="1">
        <f>INDEX(Recall!$B$2:'Recall'!$B$102,ROWS(Recall!B84:'Recall'!$B$102))</f>
        <v>0.42401389920558002</v>
      </c>
      <c r="G84" s="3">
        <f t="shared" si="1"/>
        <v>7.1942788682360839E-4</v>
      </c>
    </row>
    <row r="85" spans="1:7" x14ac:dyDescent="0.3">
      <c r="A85" s="1">
        <v>0.83</v>
      </c>
      <c r="B85" s="1">
        <f>INDEX(Accuracy!$B$2:'Accuracy'!$B$102,ROWS(Accuracy!B85:'Accuracy'!$B$102))</f>
        <v>0.66850515116863996</v>
      </c>
      <c r="C85" s="1">
        <f>INDEX(Coverage!$B$2:'Coverage'!$B$102,ROWS(Coverage!B85:'Coverage'!$B$102))</f>
        <v>0.80591143197616499</v>
      </c>
      <c r="D85" s="1">
        <f>INDEX(Precision!$B$2:'Precision'!$B$102,ROWS(Precision!B85:'Precision'!$B$102))</f>
        <v>0.54166340516304701</v>
      </c>
      <c r="E85" s="1">
        <f>INDEX(Recall!$B$2:'Recall'!$B$102,ROWS(Recall!B85:'Recall'!$B$102))</f>
        <v>0.43911242580877502</v>
      </c>
      <c r="G85" s="3">
        <f t="shared" si="1"/>
        <v>6.8020204253820644E-4</v>
      </c>
    </row>
    <row r="86" spans="1:7" x14ac:dyDescent="0.3">
      <c r="A86" s="1">
        <v>0.84</v>
      </c>
      <c r="B86" s="1">
        <f>INDEX(Accuracy!$B$2:'Accuracy'!$B$102,ROWS(Accuracy!B86:'Accuracy'!$B$102))</f>
        <v>0.66906019978465903</v>
      </c>
      <c r="C86" s="1">
        <f>INDEX(Coverage!$B$2:'Coverage'!$B$102,ROWS(Coverage!B86:'Coverage'!$B$102))</f>
        <v>0.80603021456953305</v>
      </c>
      <c r="D86" s="1">
        <f>INDEX(Precision!$B$2:'Precision'!$B$102,ROWS(Precision!B86:'Precision'!$B$102))</f>
        <v>0.54720458577444298</v>
      </c>
      <c r="E86" s="1">
        <f>INDEX(Recall!$B$2:'Recall'!$B$102,ROWS(Recall!B86:'Recall'!$B$102))</f>
        <v>0.515967500644546</v>
      </c>
      <c r="G86" s="3">
        <f t="shared" si="1"/>
        <v>6.3543298529703603E-4</v>
      </c>
    </row>
    <row r="87" spans="1:7" x14ac:dyDescent="0.3">
      <c r="A87" s="1">
        <v>0.85</v>
      </c>
      <c r="B87" s="1">
        <f>INDEX(Accuracy!$B$2:'Accuracy'!$B$102,ROWS(Accuracy!B87:'Accuracy'!$B$102))</f>
        <v>0.66954737263303798</v>
      </c>
      <c r="C87" s="1">
        <f>INDEX(Coverage!$B$2:'Coverage'!$B$102,ROWS(Coverage!B87:'Coverage'!$B$102))</f>
        <v>0.806148997162902</v>
      </c>
      <c r="D87" s="1">
        <f>INDEX(Precision!$B$2:'Precision'!$B$102,ROWS(Precision!B87:'Precision'!$B$102))</f>
        <v>0.556794227494393</v>
      </c>
      <c r="E87" s="1">
        <f>INDEX(Recall!$B$2:'Recall'!$B$102,ROWS(Recall!B87:'Recall'!$B$102))</f>
        <v>0.52140850976015196</v>
      </c>
      <c r="G87" s="3">
        <f t="shared" si="1"/>
        <v>5.8646668996533086E-4</v>
      </c>
    </row>
    <row r="88" spans="1:7" x14ac:dyDescent="0.3">
      <c r="A88" s="1">
        <v>0.86</v>
      </c>
      <c r="B88" s="1">
        <f>INDEX(Accuracy!$B$2:'Accuracy'!$B$102,ROWS(Accuracy!B88:'Accuracy'!$B$102))</f>
        <v>0.67005534611988704</v>
      </c>
      <c r="C88" s="1">
        <f>INDEX(Coverage!$B$2:'Coverage'!$B$102,ROWS(Coverage!B88:'Coverage'!$B$102))</f>
        <v>0.80626777975627095</v>
      </c>
      <c r="D88" s="1">
        <f>INDEX(Precision!$B$2:'Precision'!$B$102,ROWS(Precision!B88:'Precision'!$B$102))</f>
        <v>0.55835701230576695</v>
      </c>
      <c r="E88" s="1">
        <f>INDEX(Recall!$B$2:'Recall'!$B$102,ROWS(Recall!B88:'Recall'!$B$102))</f>
        <v>0.71766910234844705</v>
      </c>
      <c r="G88" s="3">
        <f t="shared" si="1"/>
        <v>5.3938813675237323E-4</v>
      </c>
    </row>
    <row r="89" spans="1:7" x14ac:dyDescent="0.3">
      <c r="A89" s="1">
        <v>0.87</v>
      </c>
      <c r="B89" s="1">
        <f>INDEX(Accuracy!$B$2:'Accuracy'!$B$102,ROWS(Accuracy!B89:'Accuracy'!$B$102))</f>
        <v>0.69886860948279195</v>
      </c>
      <c r="C89" s="1">
        <f>INDEX(Coverage!$B$2:'Coverage'!$B$102,ROWS(Coverage!B89:'Coverage'!$B$102))</f>
        <v>0.80638656234964001</v>
      </c>
      <c r="D89" s="1">
        <f>INDEX(Precision!$B$2:'Precision'!$B$102,ROWS(Precision!B89:'Precision'!$B$102))</f>
        <v>0.58548323441170003</v>
      </c>
      <c r="E89" s="1">
        <f>INDEX(Recall!$B$2:'Recall'!$B$102,ROWS(Recall!B89:'Recall'!$B$102))</f>
        <v>0.74657761074013596</v>
      </c>
      <c r="G89" s="3">
        <f t="shared" si="1"/>
        <v>4.9726888360367594E-4</v>
      </c>
    </row>
    <row r="90" spans="1:7" x14ac:dyDescent="0.3">
      <c r="A90" s="1">
        <v>0.88</v>
      </c>
      <c r="B90" s="1">
        <f>INDEX(Accuracy!$B$2:'Accuracy'!$B$102,ROWS(Accuracy!B90:'Accuracy'!$B$102))</f>
        <v>0.71082842921789002</v>
      </c>
      <c r="C90" s="1">
        <f>INDEX(Coverage!$B$2:'Coverage'!$B$102,ROWS(Coverage!B90:'Coverage'!$B$102))</f>
        <v>0.806505892328232</v>
      </c>
      <c r="D90" s="1">
        <f>INDEX(Precision!$B$2:'Precision'!$B$102,ROWS(Precision!B90:'Precision'!$B$102))</f>
        <v>0.58951253703745299</v>
      </c>
      <c r="E90" s="1">
        <f>INDEX(Recall!$B$2:'Recall'!$B$102,ROWS(Recall!B90:'Recall'!$B$102))</f>
        <v>0.76712262031116696</v>
      </c>
      <c r="G90" s="3">
        <f t="shared" si="1"/>
        <v>4.6434885375977854E-4</v>
      </c>
    </row>
    <row r="91" spans="1:7" x14ac:dyDescent="0.3">
      <c r="A91" s="1">
        <v>0.89</v>
      </c>
      <c r="B91" s="1">
        <f>INDEX(Accuracy!$B$2:'Accuracy'!$B$102,ROWS(Accuracy!B91:'Accuracy'!$B$102))</f>
        <v>0.73193396125716903</v>
      </c>
      <c r="C91" s="1">
        <f>INDEX(Coverage!$B$2:'Coverage'!$B$102,ROWS(Coverage!B91:'Coverage'!$B$102))</f>
        <v>0.80662467492160095</v>
      </c>
      <c r="D91" s="1">
        <f>INDEX(Precision!$B$2:'Precision'!$B$102,ROWS(Precision!B91:'Precision'!$B$102))</f>
        <v>0.77708174705657296</v>
      </c>
      <c r="E91" s="1">
        <f>INDEX(Recall!$B$2:'Recall'!$B$102,ROWS(Recall!B91:'Recall'!$B$102))</f>
        <v>0.76993399081597103</v>
      </c>
      <c r="G91" s="3">
        <f t="shared" si="1"/>
        <v>4.4654293239792717E-4</v>
      </c>
    </row>
    <row r="92" spans="1:7" x14ac:dyDescent="0.3">
      <c r="A92" s="1">
        <v>0.9</v>
      </c>
      <c r="B92" s="1">
        <f>INDEX(Accuracy!$B$2:'Accuracy'!$B$102,ROWS(Accuracy!B92:'Accuracy'!$B$102))</f>
        <v>0.732497220651531</v>
      </c>
      <c r="C92" s="1">
        <f>INDEX(Coverage!$B$2:'Coverage'!$B$102,ROWS(Coverage!B92:'Coverage'!$B$102))</f>
        <v>0.80674345751497001</v>
      </c>
      <c r="D92" s="1">
        <f>INDEX(Precision!$B$2:'Precision'!$B$102,ROWS(Precision!B92:'Precision'!$B$102))</f>
        <v>0.79481757566369104</v>
      </c>
      <c r="E92" s="1">
        <f>INDEX(Recall!$B$2:'Recall'!$B$102,ROWS(Recall!B92:'Recall'!$B$102))</f>
        <v>0.77494256560548702</v>
      </c>
      <c r="G92" s="3">
        <f t="shared" si="1"/>
        <v>4.4645216194677024E-4</v>
      </c>
    </row>
    <row r="93" spans="1:7" x14ac:dyDescent="0.3">
      <c r="A93" s="1">
        <v>0.91</v>
      </c>
      <c r="B93" s="1">
        <f>INDEX(Accuracy!$B$2:'Accuracy'!$B$102,ROWS(Accuracy!B93:'Accuracy'!$B$102))</f>
        <v>0.74062643859678901</v>
      </c>
      <c r="C93" s="1">
        <f>INDEX(Coverage!$B$2:'Coverage'!$B$102,ROWS(Coverage!B93:'Coverage'!$B$102))</f>
        <v>0.80686224010833896</v>
      </c>
      <c r="D93" s="1">
        <f>INDEX(Precision!$B$2:'Precision'!$B$102,ROWS(Precision!B93:'Precision'!$B$102))</f>
        <v>0.79741382377589598</v>
      </c>
      <c r="E93" s="1">
        <f>INDEX(Recall!$B$2:'Recall'!$B$102,ROWS(Recall!B93:'Recall'!$B$102))</f>
        <v>0.77676535839773797</v>
      </c>
      <c r="G93" s="3">
        <f t="shared" si="1"/>
        <v>4.4631158029448056E-4</v>
      </c>
    </row>
    <row r="94" spans="1:7" x14ac:dyDescent="0.3">
      <c r="A94" s="1">
        <v>0.92</v>
      </c>
      <c r="B94" s="1">
        <f>INDEX(Accuracy!$B$2:'Accuracy'!$B$102,ROWS(Accuracy!B94:'Accuracy'!$B$102))</f>
        <v>0.75327322678662401</v>
      </c>
      <c r="C94" s="1">
        <f>INDEX(Coverage!$B$2:'Coverage'!$B$102,ROWS(Coverage!B94:'Coverage'!$B$102))</f>
        <v>0.80698102270170702</v>
      </c>
      <c r="D94" s="1">
        <f>INDEX(Precision!$B$2:'Precision'!$B$102,ROWS(Precision!B94:'Precision'!$B$102))</f>
        <v>0.798483414501439</v>
      </c>
      <c r="E94" s="1">
        <f>INDEX(Recall!$B$2:'Recall'!$B$102,ROWS(Recall!B94:'Recall'!$B$102))</f>
        <v>0.78958730985890002</v>
      </c>
      <c r="G94" s="3">
        <f t="shared" si="1"/>
        <v>4.4625826423797324E-4</v>
      </c>
    </row>
    <row r="95" spans="1:7" x14ac:dyDescent="0.3">
      <c r="A95" s="1">
        <v>0.93</v>
      </c>
      <c r="B95" s="1">
        <f>INDEX(Accuracy!$B$2:'Accuracy'!$B$102,ROWS(Accuracy!B95:'Accuracy'!$B$102))</f>
        <v>0.785537753979901</v>
      </c>
      <c r="C95" s="1">
        <f>INDEX(Coverage!$B$2:'Coverage'!$B$102,ROWS(Coverage!B95:'Coverage'!$B$102))</f>
        <v>0.80709980529507597</v>
      </c>
      <c r="D95" s="1">
        <f>INDEX(Precision!$B$2:'Precision'!$B$102,ROWS(Precision!B95:'Precision'!$B$102))</f>
        <v>0.79898372459516798</v>
      </c>
      <c r="E95" s="1">
        <f>INDEX(Recall!$B$2:'Recall'!$B$102,ROWS(Recall!B95:'Recall'!$B$102))</f>
        <v>0.79188468563940295</v>
      </c>
      <c r="G95" s="3">
        <f t="shared" si="1"/>
        <v>4.4618006337237854E-4</v>
      </c>
    </row>
    <row r="96" spans="1:7" x14ac:dyDescent="0.3">
      <c r="A96" s="1">
        <v>0.94</v>
      </c>
      <c r="B96" s="1">
        <f>INDEX(Accuracy!$B$2:'Accuracy'!$B$102,ROWS(Accuracy!B96:'Accuracy'!$B$102))</f>
        <v>0.80644403779804397</v>
      </c>
      <c r="C96" s="1">
        <f>INDEX(Coverage!$B$2:'Coverage'!$B$102,ROWS(Coverage!B96:'Coverage'!$B$102))</f>
        <v>0.80721913527366795</v>
      </c>
      <c r="D96" s="1">
        <f>INDEX(Precision!$B$2:'Precision'!$B$102,ROWS(Precision!B96:'Precision'!$B$102))</f>
        <v>0.80035328242285797</v>
      </c>
      <c r="E96" s="1">
        <f>INDEX(Recall!$B$2:'Recall'!$B$102,ROWS(Recall!B96:'Recall'!$B$102))</f>
        <v>0.79747567830608401</v>
      </c>
      <c r="G96" s="3">
        <f t="shared" si="1"/>
        <v>4.4618902344071404E-4</v>
      </c>
    </row>
    <row r="97" spans="1:7" x14ac:dyDescent="0.3">
      <c r="A97" s="1">
        <v>0.95</v>
      </c>
      <c r="B97" s="1">
        <f>INDEX(Accuracy!$B$2:'Accuracy'!$B$102,ROWS(Accuracy!B97:'Accuracy'!$B$102))</f>
        <v>0.80663781216694996</v>
      </c>
      <c r="C97" s="1">
        <f>INDEX(Coverage!$B$2:'Coverage'!$B$102,ROWS(Coverage!B97:'Coverage'!$B$102))</f>
        <v>0.80733791786703701</v>
      </c>
      <c r="D97" s="1">
        <f>INDEX(Precision!$B$2:'Precision'!$B$102,ROWS(Precision!B97:'Precision'!$B$102))</f>
        <v>0.80144476855731706</v>
      </c>
      <c r="E97" s="1">
        <f>INDEX(Recall!$B$2:'Recall'!$B$102,ROWS(Recall!B97:'Recall'!$B$102))</f>
        <v>0.79886275246090699</v>
      </c>
      <c r="G97" s="3">
        <f t="shared" si="1"/>
        <v>4.4614817226932066E-4</v>
      </c>
    </row>
    <row r="98" spans="1:7" x14ac:dyDescent="0.3">
      <c r="A98" s="1">
        <v>0.96</v>
      </c>
      <c r="B98" s="1">
        <f>INDEX(Accuracy!$B$2:'Accuracy'!$B$102,ROWS(Accuracy!B98:'Accuracy'!$B$102))</f>
        <v>0.80682775483929603</v>
      </c>
      <c r="C98" s="1">
        <f>INDEX(Coverage!$B$2:'Coverage'!$B$102,ROWS(Coverage!B98:'Coverage'!$B$102))</f>
        <v>0.80745670046040596</v>
      </c>
      <c r="D98" s="1">
        <f>INDEX(Precision!$B$2:'Precision'!$B$102,ROWS(Precision!B98:'Precision'!$B$102))</f>
        <v>0.802411450860955</v>
      </c>
      <c r="E98" s="1">
        <f>INDEX(Recall!$B$2:'Recall'!$B$102,ROWS(Recall!B98:'Recall'!$B$102))</f>
        <v>0.79946597097654104</v>
      </c>
      <c r="G98" s="3">
        <f t="shared" si="1"/>
        <v>4.4605754021466708E-4</v>
      </c>
    </row>
    <row r="99" spans="1:7" x14ac:dyDescent="0.3">
      <c r="A99" s="1">
        <v>0.97</v>
      </c>
      <c r="B99" s="1">
        <f>INDEX(Accuracy!$B$2:'Accuracy'!$B$102,ROWS(Accuracy!B99:'Accuracy'!$B$102))</f>
        <v>0.80708940497584103</v>
      </c>
      <c r="C99" s="1">
        <f>INDEX(Coverage!$B$2:'Coverage'!$B$102,ROWS(Coverage!B99:'Coverage'!$B$102))</f>
        <v>0.80757548305377502</v>
      </c>
      <c r="D99" s="1">
        <f>INDEX(Precision!$B$2:'Precision'!$B$102,ROWS(Precision!B99:'Precision'!$B$102))</f>
        <v>0.80287891784131005</v>
      </c>
      <c r="E99" s="1">
        <f>INDEX(Recall!$B$2:'Recall'!$B$102,ROWS(Recall!B99:'Recall'!$B$102))</f>
        <v>0.799920848096769</v>
      </c>
      <c r="G99" s="3">
        <f t="shared" si="1"/>
        <v>4.4591714094008609E-4</v>
      </c>
    </row>
    <row r="100" spans="1:7" x14ac:dyDescent="0.3">
      <c r="A100" s="1">
        <v>0.98</v>
      </c>
      <c r="B100" s="1">
        <f>INDEX(Accuracy!$B$2:'Accuracy'!$B$102,ROWS(Accuracy!B100:'Accuracy'!$B$102))</f>
        <v>0.80733299140003101</v>
      </c>
      <c r="C100" s="1">
        <f>INDEX(Coverage!$B$2:'Coverage'!$B$102,ROWS(Coverage!B100:'Coverage'!$B$102))</f>
        <v>0.80769426564714297</v>
      </c>
      <c r="D100" s="1">
        <f>INDEX(Precision!$B$2:'Precision'!$B$102,ROWS(Precision!B100:'Precision'!$B$102))</f>
        <v>0.80346735695592497</v>
      </c>
      <c r="E100" s="1">
        <f>INDEX(Recall!$B$2:'Recall'!$B$102,ROWS(Recall!B100:'Recall'!$B$102))</f>
        <v>0.80054650940654104</v>
      </c>
      <c r="G100" s="3">
        <f t="shared" si="1"/>
        <v>4.4586393006891014E-4</v>
      </c>
    </row>
    <row r="101" spans="1:7" x14ac:dyDescent="0.3">
      <c r="A101" s="1">
        <v>0.99</v>
      </c>
      <c r="B101" s="1">
        <f>INDEX(Accuracy!$B$2:'Accuracy'!$B$102,ROWS(Accuracy!B101:'Accuracy'!$B$102))</f>
        <v>0.807751193710325</v>
      </c>
      <c r="C101" s="1">
        <f>INDEX(Coverage!$B$2:'Coverage'!$B$102,ROWS(Coverage!B101:'Coverage'!$B$102))</f>
        <v>0.80781304824051203</v>
      </c>
      <c r="D101" s="1">
        <f>INDEX(Precision!$B$2:'Precision'!$B$102,ROWS(Precision!B101:'Precision'!$B$102))</f>
        <v>0.80591252674660996</v>
      </c>
      <c r="E101" s="1">
        <f>INDEX(Recall!$B$2:'Recall'!$B$102,ROWS(Recall!B101:'Recall'!$B$102))</f>
        <v>0.80592621137718301</v>
      </c>
      <c r="G101" s="3">
        <f t="shared" si="1"/>
        <v>4.457858563438169E-4</v>
      </c>
    </row>
    <row r="102" spans="1:7" x14ac:dyDescent="0.3">
      <c r="A102" s="1">
        <v>1</v>
      </c>
      <c r="B102" s="1">
        <f>INDEX(Accuracy!$B$2:'Accuracy'!$B$102,ROWS(Accuracy!B102:'Accuracy'!$B$102))</f>
        <v>0.80793237821910402</v>
      </c>
      <c r="C102" s="1">
        <f>INDEX(Coverage!$B$2:'Coverage'!$B$102,ROWS(Coverage!B102:'Coverage'!$B$102))</f>
        <v>0.80793237821910402</v>
      </c>
      <c r="D102" s="1">
        <f>INDEX(Precision!$B$2:'Precision'!$B$102,ROWS(Precision!B102:'Precision'!$B$102))</f>
        <v>0.80793237821910402</v>
      </c>
      <c r="E102" s="1">
        <f>INDEX(Recall!$B$2:'Recall'!$B$102,ROWS(Recall!B102:'Recall'!$B$102))</f>
        <v>0.80793237821910402</v>
      </c>
      <c r="G102" s="3">
        <f t="shared" si="1"/>
        <v>4.4579486654548793E-4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Precision</vt:lpstr>
      <vt:lpstr>Recall</vt:lpstr>
      <vt:lpstr>Coverage</vt:lpstr>
      <vt:lpstr>Accuracy</vt:lpstr>
      <vt:lpstr>Grafica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ORTIN SOLER</dc:creator>
  <cp:lastModifiedBy>Ortin</cp:lastModifiedBy>
  <dcterms:created xsi:type="dcterms:W3CDTF">2019-05-09T17:40:23Z</dcterms:created>
  <dcterms:modified xsi:type="dcterms:W3CDTF">2019-05-10T18:08:58Z</dcterms:modified>
</cp:coreProperties>
</file>