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Users\ortin\Dropbox\Articulos\pre-articulos\inteligencia-artificial\clasificación-patrones-sintácticos\RuleSimplification\"/>
    </mc:Choice>
  </mc:AlternateContent>
  <bookViews>
    <workbookView xWindow="-11064" yWindow="-28344" windowWidth="51204" windowHeight="28344" activeTab="4"/>
  </bookViews>
  <sheets>
    <sheet name="Precision" sheetId="1" r:id="rId1"/>
    <sheet name="Recall" sheetId="2" r:id="rId2"/>
    <sheet name="Coverage" sheetId="3" r:id="rId3"/>
    <sheet name="Accuracy" sheetId="4" r:id="rId4"/>
    <sheet name="Grafica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7" i="5" l="1"/>
  <c r="L48" i="5" l="1"/>
  <c r="D3" i="5" l="1"/>
  <c r="E3" i="5"/>
  <c r="D4" i="5"/>
  <c r="E4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D17" i="5"/>
  <c r="E17" i="5"/>
  <c r="D18" i="5"/>
  <c r="E18" i="5"/>
  <c r="D19" i="5"/>
  <c r="E19" i="5"/>
  <c r="D20" i="5"/>
  <c r="E20" i="5"/>
  <c r="D21" i="5"/>
  <c r="E21" i="5"/>
  <c r="D22" i="5"/>
  <c r="E22" i="5"/>
  <c r="D23" i="5"/>
  <c r="E23" i="5"/>
  <c r="D24" i="5"/>
  <c r="E24" i="5"/>
  <c r="D25" i="5"/>
  <c r="E25" i="5"/>
  <c r="D26" i="5"/>
  <c r="E26" i="5"/>
  <c r="D27" i="5"/>
  <c r="E27" i="5"/>
  <c r="D28" i="5"/>
  <c r="E28" i="5"/>
  <c r="D29" i="5"/>
  <c r="E29" i="5"/>
  <c r="D30" i="5"/>
  <c r="E30" i="5"/>
  <c r="D31" i="5"/>
  <c r="E31" i="5"/>
  <c r="D32" i="5"/>
  <c r="E32" i="5"/>
  <c r="D33" i="5"/>
  <c r="E33" i="5"/>
  <c r="D34" i="5"/>
  <c r="E34" i="5"/>
  <c r="D35" i="5"/>
  <c r="E35" i="5"/>
  <c r="D36" i="5"/>
  <c r="E36" i="5"/>
  <c r="D37" i="5"/>
  <c r="E37" i="5"/>
  <c r="D38" i="5"/>
  <c r="E38" i="5"/>
  <c r="D39" i="5"/>
  <c r="E39" i="5"/>
  <c r="D40" i="5"/>
  <c r="E40" i="5"/>
  <c r="D41" i="5"/>
  <c r="E41" i="5"/>
  <c r="D42" i="5"/>
  <c r="E42" i="5"/>
  <c r="D43" i="5"/>
  <c r="E43" i="5"/>
  <c r="D44" i="5"/>
  <c r="E44" i="5"/>
  <c r="D45" i="5"/>
  <c r="E45" i="5"/>
  <c r="D46" i="5"/>
  <c r="E46" i="5"/>
  <c r="D47" i="5"/>
  <c r="E47" i="5"/>
  <c r="D48" i="5"/>
  <c r="E48" i="5"/>
  <c r="D49" i="5"/>
  <c r="E49" i="5"/>
  <c r="D50" i="5"/>
  <c r="E50" i="5"/>
  <c r="D51" i="5"/>
  <c r="E51" i="5"/>
  <c r="D52" i="5"/>
  <c r="E52" i="5"/>
  <c r="D53" i="5"/>
  <c r="E53" i="5"/>
  <c r="D54" i="5"/>
  <c r="E54" i="5"/>
  <c r="D55" i="5"/>
  <c r="E55" i="5"/>
  <c r="D56" i="5"/>
  <c r="E56" i="5"/>
  <c r="D57" i="5"/>
  <c r="E57" i="5"/>
  <c r="D58" i="5"/>
  <c r="E58" i="5"/>
  <c r="D59" i="5"/>
  <c r="E59" i="5"/>
  <c r="D60" i="5"/>
  <c r="E60" i="5"/>
  <c r="D61" i="5"/>
  <c r="E61" i="5"/>
  <c r="D62" i="5"/>
  <c r="E62" i="5"/>
  <c r="D63" i="5"/>
  <c r="E63" i="5"/>
  <c r="D64" i="5"/>
  <c r="E64" i="5"/>
  <c r="D65" i="5"/>
  <c r="E65" i="5"/>
  <c r="D66" i="5"/>
  <c r="E66" i="5"/>
  <c r="D67" i="5"/>
  <c r="E67" i="5"/>
  <c r="D68" i="5"/>
  <c r="E68" i="5"/>
  <c r="D69" i="5"/>
  <c r="E69" i="5"/>
  <c r="D70" i="5"/>
  <c r="E70" i="5"/>
  <c r="D71" i="5"/>
  <c r="E71" i="5"/>
  <c r="D72" i="5"/>
  <c r="E72" i="5"/>
  <c r="D73" i="5"/>
  <c r="E73" i="5"/>
  <c r="D74" i="5"/>
  <c r="E74" i="5"/>
  <c r="D75" i="5"/>
  <c r="E75" i="5"/>
  <c r="D76" i="5"/>
  <c r="E76" i="5"/>
  <c r="D77" i="5"/>
  <c r="E77" i="5"/>
  <c r="D78" i="5"/>
  <c r="E78" i="5"/>
  <c r="D79" i="5"/>
  <c r="E79" i="5"/>
  <c r="D80" i="5"/>
  <c r="E80" i="5"/>
  <c r="D81" i="5"/>
  <c r="E81" i="5"/>
  <c r="D82" i="5"/>
  <c r="E82" i="5"/>
  <c r="D83" i="5"/>
  <c r="E83" i="5"/>
  <c r="D84" i="5"/>
  <c r="E84" i="5"/>
  <c r="D85" i="5"/>
  <c r="E85" i="5"/>
  <c r="D86" i="5"/>
  <c r="E86" i="5"/>
  <c r="D87" i="5"/>
  <c r="E87" i="5"/>
  <c r="D88" i="5"/>
  <c r="E88" i="5"/>
  <c r="D89" i="5"/>
  <c r="E89" i="5"/>
  <c r="D90" i="5"/>
  <c r="E90" i="5"/>
  <c r="D91" i="5"/>
  <c r="E91" i="5"/>
  <c r="D92" i="5"/>
  <c r="E92" i="5"/>
  <c r="D93" i="5"/>
  <c r="E93" i="5"/>
  <c r="D94" i="5"/>
  <c r="E94" i="5"/>
  <c r="D95" i="5"/>
  <c r="E95" i="5"/>
  <c r="D96" i="5"/>
  <c r="E96" i="5"/>
  <c r="D97" i="5"/>
  <c r="E97" i="5"/>
  <c r="D98" i="5"/>
  <c r="E98" i="5"/>
  <c r="D99" i="5"/>
  <c r="E99" i="5"/>
  <c r="D100" i="5"/>
  <c r="E100" i="5"/>
  <c r="D101" i="5"/>
  <c r="E101" i="5"/>
  <c r="D102" i="5"/>
  <c r="E102" i="5"/>
  <c r="E2" i="5"/>
  <c r="D2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G100" i="5" s="1"/>
  <c r="C100" i="5"/>
  <c r="C101" i="5"/>
  <c r="C102" i="5"/>
  <c r="L49" i="5" s="1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2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" i="5"/>
  <c r="I43" i="5" l="1"/>
  <c r="G35" i="5"/>
  <c r="H38" i="5"/>
  <c r="G92" i="5"/>
  <c r="I100" i="5"/>
  <c r="H95" i="5"/>
  <c r="G5" i="5"/>
  <c r="I13" i="5"/>
  <c r="H8" i="5"/>
  <c r="H65" i="5"/>
  <c r="G62" i="5"/>
  <c r="I70" i="5"/>
  <c r="I42" i="5"/>
  <c r="H37" i="5"/>
  <c r="G34" i="5"/>
  <c r="G99" i="5"/>
  <c r="H102" i="5"/>
  <c r="I35" i="5"/>
  <c r="H30" i="5"/>
  <c r="G27" i="5"/>
  <c r="I92" i="5"/>
  <c r="G84" i="5"/>
  <c r="H87" i="5"/>
  <c r="I34" i="5"/>
  <c r="H29" i="5"/>
  <c r="G26" i="5"/>
  <c r="I83" i="5"/>
  <c r="H78" i="5"/>
  <c r="G75" i="5"/>
  <c r="G19" i="5"/>
  <c r="I27" i="5"/>
  <c r="H22" i="5"/>
  <c r="I19" i="5"/>
  <c r="G11" i="5"/>
  <c r="H14" i="5"/>
  <c r="H52" i="5"/>
  <c r="I57" i="5"/>
  <c r="G49" i="5"/>
  <c r="H44" i="5"/>
  <c r="G41" i="5"/>
  <c r="I49" i="5"/>
  <c r="I41" i="5"/>
  <c r="H36" i="5"/>
  <c r="G33" i="5"/>
  <c r="I33" i="5"/>
  <c r="H28" i="5"/>
  <c r="G25" i="5"/>
  <c r="H71" i="5"/>
  <c r="G68" i="5"/>
  <c r="I76" i="5"/>
  <c r="I68" i="5"/>
  <c r="G60" i="5"/>
  <c r="H63" i="5"/>
  <c r="I60" i="5"/>
  <c r="G52" i="5"/>
  <c r="H55" i="5"/>
  <c r="H101" i="5"/>
  <c r="G98" i="5"/>
  <c r="I98" i="5"/>
  <c r="H93" i="5"/>
  <c r="G90" i="5"/>
  <c r="I90" i="5"/>
  <c r="H85" i="5"/>
  <c r="G82" i="5"/>
  <c r="I82" i="5"/>
  <c r="H77" i="5"/>
  <c r="G74" i="5"/>
  <c r="I12" i="5"/>
  <c r="G4" i="5"/>
  <c r="H7" i="5"/>
  <c r="G61" i="5"/>
  <c r="I69" i="5"/>
  <c r="H64" i="5"/>
  <c r="I91" i="5"/>
  <c r="G83" i="5"/>
  <c r="H86" i="5"/>
  <c r="I26" i="5"/>
  <c r="H21" i="5"/>
  <c r="G18" i="5"/>
  <c r="I18" i="5"/>
  <c r="H13" i="5"/>
  <c r="G10" i="5"/>
  <c r="G48" i="5"/>
  <c r="H51" i="5"/>
  <c r="I56" i="5"/>
  <c r="H43" i="5"/>
  <c r="G40" i="5"/>
  <c r="I48" i="5"/>
  <c r="H35" i="5"/>
  <c r="G32" i="5"/>
  <c r="I40" i="5"/>
  <c r="I32" i="5"/>
  <c r="H27" i="5"/>
  <c r="G24" i="5"/>
  <c r="G67" i="5"/>
  <c r="I75" i="5"/>
  <c r="H70" i="5"/>
  <c r="I67" i="5"/>
  <c r="G59" i="5"/>
  <c r="H62" i="5"/>
  <c r="I59" i="5"/>
  <c r="G51" i="5"/>
  <c r="H54" i="5"/>
  <c r="G97" i="5"/>
  <c r="H100" i="5"/>
  <c r="I97" i="5"/>
  <c r="H92" i="5"/>
  <c r="G89" i="5"/>
  <c r="G81" i="5"/>
  <c r="I89" i="5"/>
  <c r="H84" i="5"/>
  <c r="H76" i="5"/>
  <c r="G73" i="5"/>
  <c r="I81" i="5"/>
  <c r="I51" i="5"/>
  <c r="G43" i="5"/>
  <c r="H46" i="5"/>
  <c r="H57" i="5"/>
  <c r="G54" i="5"/>
  <c r="I62" i="5"/>
  <c r="G3" i="5"/>
  <c r="H6" i="5"/>
  <c r="I11" i="5"/>
  <c r="I50" i="5"/>
  <c r="H45" i="5"/>
  <c r="G42" i="5"/>
  <c r="G53" i="5"/>
  <c r="H56" i="5"/>
  <c r="I61" i="5"/>
  <c r="I25" i="5"/>
  <c r="H20" i="5"/>
  <c r="G17" i="5"/>
  <c r="H12" i="5"/>
  <c r="G9" i="5"/>
  <c r="I17" i="5"/>
  <c r="H50" i="5"/>
  <c r="G47" i="5"/>
  <c r="I55" i="5"/>
  <c r="H42" i="5"/>
  <c r="G39" i="5"/>
  <c r="I47" i="5"/>
  <c r="H34" i="5"/>
  <c r="G31" i="5"/>
  <c r="I39" i="5"/>
  <c r="H26" i="5"/>
  <c r="G23" i="5"/>
  <c r="I31" i="5"/>
  <c r="I74" i="5"/>
  <c r="H69" i="5"/>
  <c r="G66" i="5"/>
  <c r="I66" i="5"/>
  <c r="H61" i="5"/>
  <c r="G58" i="5"/>
  <c r="I58" i="5"/>
  <c r="H53" i="5"/>
  <c r="G50" i="5"/>
  <c r="G96" i="5"/>
  <c r="H99" i="5"/>
  <c r="H91" i="5"/>
  <c r="G88" i="5"/>
  <c r="I96" i="5"/>
  <c r="I88" i="5"/>
  <c r="H83" i="5"/>
  <c r="G80" i="5"/>
  <c r="G72" i="5"/>
  <c r="H75" i="5"/>
  <c r="I80" i="5"/>
  <c r="G13" i="5"/>
  <c r="H16" i="5"/>
  <c r="I21" i="5"/>
  <c r="H73" i="5"/>
  <c r="G70" i="5"/>
  <c r="I78" i="5"/>
  <c r="I84" i="5"/>
  <c r="H79" i="5"/>
  <c r="G76" i="5"/>
  <c r="I20" i="5"/>
  <c r="G12" i="5"/>
  <c r="H15" i="5"/>
  <c r="G69" i="5"/>
  <c r="H72" i="5"/>
  <c r="I77" i="5"/>
  <c r="I99" i="5"/>
  <c r="G91" i="5"/>
  <c r="H94" i="5"/>
  <c r="I24" i="5"/>
  <c r="H19" i="5"/>
  <c r="G16" i="5"/>
  <c r="H11" i="5"/>
  <c r="G8" i="5"/>
  <c r="I16" i="5"/>
  <c r="H49" i="5"/>
  <c r="G46" i="5"/>
  <c r="I54" i="5"/>
  <c r="H41" i="5"/>
  <c r="G38" i="5"/>
  <c r="I46" i="5"/>
  <c r="H33" i="5"/>
  <c r="G30" i="5"/>
  <c r="I38" i="5"/>
  <c r="H25" i="5"/>
  <c r="G22" i="5"/>
  <c r="I30" i="5"/>
  <c r="I73" i="5"/>
  <c r="H68" i="5"/>
  <c r="G65" i="5"/>
  <c r="H60" i="5"/>
  <c r="G57" i="5"/>
  <c r="I65" i="5"/>
  <c r="H98" i="5"/>
  <c r="G95" i="5"/>
  <c r="H90" i="5"/>
  <c r="G87" i="5"/>
  <c r="I95" i="5"/>
  <c r="H82" i="5"/>
  <c r="G79" i="5"/>
  <c r="I87" i="5"/>
  <c r="H74" i="5"/>
  <c r="G71" i="5"/>
  <c r="I79" i="5"/>
  <c r="H18" i="5"/>
  <c r="G15" i="5"/>
  <c r="I23" i="5"/>
  <c r="H10" i="5"/>
  <c r="G7" i="5"/>
  <c r="I15" i="5"/>
  <c r="G45" i="5"/>
  <c r="I53" i="5"/>
  <c r="H48" i="5"/>
  <c r="G37" i="5"/>
  <c r="H40" i="5"/>
  <c r="I45" i="5"/>
  <c r="G29" i="5"/>
  <c r="I37" i="5"/>
  <c r="H32" i="5"/>
  <c r="G21" i="5"/>
  <c r="H24" i="5"/>
  <c r="I29" i="5"/>
  <c r="H67" i="5"/>
  <c r="G64" i="5"/>
  <c r="I72" i="5"/>
  <c r="H59" i="5"/>
  <c r="I64" i="5"/>
  <c r="G56" i="5"/>
  <c r="G102" i="5"/>
  <c r="H97" i="5"/>
  <c r="G94" i="5"/>
  <c r="I102" i="5"/>
  <c r="H89" i="5"/>
  <c r="G86" i="5"/>
  <c r="I94" i="5"/>
  <c r="H81" i="5"/>
  <c r="G78" i="5"/>
  <c r="I86" i="5"/>
  <c r="H17" i="5"/>
  <c r="G14" i="5"/>
  <c r="I22" i="5"/>
  <c r="H9" i="5"/>
  <c r="G6" i="5"/>
  <c r="I14" i="5"/>
  <c r="H47" i="5"/>
  <c r="I52" i="5"/>
  <c r="G44" i="5"/>
  <c r="G36" i="5"/>
  <c r="I44" i="5"/>
  <c r="H39" i="5"/>
  <c r="I36" i="5"/>
  <c r="H31" i="5"/>
  <c r="G28" i="5"/>
  <c r="H23" i="5"/>
  <c r="G20" i="5"/>
  <c r="I28" i="5"/>
  <c r="H66" i="5"/>
  <c r="G63" i="5"/>
  <c r="I71" i="5"/>
  <c r="H58" i="5"/>
  <c r="G55" i="5"/>
  <c r="I63" i="5"/>
  <c r="G101" i="5"/>
  <c r="G93" i="5"/>
  <c r="I101" i="5"/>
  <c r="H96" i="5"/>
  <c r="G85" i="5"/>
  <c r="H88" i="5"/>
  <c r="I93" i="5"/>
  <c r="G77" i="5"/>
  <c r="I85" i="5"/>
  <c r="H80" i="5"/>
  <c r="L53" i="5" l="1"/>
  <c r="L50" i="5"/>
</calcChain>
</file>

<file path=xl/sharedStrings.xml><?xml version="1.0" encoding="utf-8"?>
<sst xmlns="http://schemas.openxmlformats.org/spreadsheetml/2006/main" count="32" uniqueCount="19">
  <si>
    <t>Precision</t>
  </si>
  <si>
    <t xml:space="preserve"> model accuracy</t>
  </si>
  <si>
    <t xml:space="preserve"> percentage of rules</t>
  </si>
  <si>
    <t xml:space="preserve"> number of rules</t>
  </si>
  <si>
    <t>Recall</t>
  </si>
  <si>
    <t>Coverage</t>
  </si>
  <si>
    <t>Accuracy</t>
  </si>
  <si>
    <t>Percentage of rules</t>
  </si>
  <si>
    <t>0, 0, 0, 0</t>
  </si>
  <si>
    <t>CoV(2)</t>
  </si>
  <si>
    <t>Cov(5)</t>
  </si>
  <si>
    <t>Cov(10)</t>
  </si>
  <si>
    <t>Rule percentage</t>
  </si>
  <si>
    <t>Accuracy of classifier</t>
  </si>
  <si>
    <t>Accuracy loss</t>
  </si>
  <si>
    <t>Rule reduction</t>
  </si>
  <si>
    <t>Total number of rules</t>
  </si>
  <si>
    <t>Final number of rules</t>
  </si>
  <si>
    <t>Confidence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</si>
</sst>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1" applyFont="1"/>
    <xf numFmtId="0" fontId="0" fillId="0" borderId="0" xfId="0" applyNumberFormat="1"/>
    <xf numFmtId="10" fontId="0" fillId="0" borderId="0" xfId="0" applyNumberFormat="1"/>
    <xf numFmtId="10" fontId="2" fillId="0" borderId="0" xfId="0" applyNumberFormat="1" applyFont="1"/>
    <xf numFmtId="9" fontId="2" fillId="0" borderId="0" xfId="1" applyFont="1"/>
    <xf numFmtId="164" fontId="0" fillId="0" borderId="0" xfId="1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/>
    <xf numFmtId="1" fontId="0" fillId="0" borderId="0" xfId="0" applyNumberFormat="1"/>
    <xf numFmtId="9" fontId="1" fillId="0" borderId="0" xfId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Grafica!$B$1</c:f>
              <c:strCache>
                <c:ptCount val="1"/>
                <c:pt idx="0">
                  <c:v>Confidence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Grafica!$B$2:$B$102</c:f>
              <c:numCache>
                <c:formatCode>0%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1.7543859649122799E-2</c:v>
                </c:pt>
                <c:pt idx="6">
                  <c:v>1.7543859649122799E-2</c:v>
                </c:pt>
                <c:pt idx="7">
                  <c:v>1.7543859649122799E-2</c:v>
                </c:pt>
                <c:pt idx="8">
                  <c:v>1.7543859649122799E-2</c:v>
                </c:pt>
                <c:pt idx="9">
                  <c:v>1.7543859649122799E-2</c:v>
                </c:pt>
                <c:pt idx="10">
                  <c:v>3.5087719298245598E-2</c:v>
                </c:pt>
                <c:pt idx="11">
                  <c:v>3.5087719298245598E-2</c:v>
                </c:pt>
                <c:pt idx="12">
                  <c:v>3.5087719298245598E-2</c:v>
                </c:pt>
                <c:pt idx="13">
                  <c:v>3.5087719298245598E-2</c:v>
                </c:pt>
                <c:pt idx="14">
                  <c:v>3.5087719298245598E-2</c:v>
                </c:pt>
                <c:pt idx="15">
                  <c:v>6.14035087719298E-2</c:v>
                </c:pt>
                <c:pt idx="16">
                  <c:v>6.14035087719298E-2</c:v>
                </c:pt>
                <c:pt idx="17">
                  <c:v>6.14035087719298E-2</c:v>
                </c:pt>
                <c:pt idx="18">
                  <c:v>6.14035087719298E-2</c:v>
                </c:pt>
                <c:pt idx="19">
                  <c:v>6.14035087719298E-2</c:v>
                </c:pt>
                <c:pt idx="20">
                  <c:v>7.0175438596491196E-2</c:v>
                </c:pt>
                <c:pt idx="21">
                  <c:v>7.0175438596491196E-2</c:v>
                </c:pt>
                <c:pt idx="22">
                  <c:v>7.0175438596491196E-2</c:v>
                </c:pt>
                <c:pt idx="23">
                  <c:v>7.0175438596491196E-2</c:v>
                </c:pt>
                <c:pt idx="24">
                  <c:v>8.7719298245614002E-2</c:v>
                </c:pt>
                <c:pt idx="25">
                  <c:v>8.7719298245614002E-2</c:v>
                </c:pt>
                <c:pt idx="26">
                  <c:v>8.7719298245614002E-2</c:v>
                </c:pt>
                <c:pt idx="27">
                  <c:v>8.7719298245614002E-2</c:v>
                </c:pt>
                <c:pt idx="28">
                  <c:v>8.7719298245614002E-2</c:v>
                </c:pt>
                <c:pt idx="29">
                  <c:v>0.12280701754386</c:v>
                </c:pt>
                <c:pt idx="30">
                  <c:v>0.12280701754386</c:v>
                </c:pt>
                <c:pt idx="31">
                  <c:v>0.12280701754386</c:v>
                </c:pt>
                <c:pt idx="32">
                  <c:v>0.12280701754386</c:v>
                </c:pt>
                <c:pt idx="33">
                  <c:v>0.12280701754386</c:v>
                </c:pt>
                <c:pt idx="34">
                  <c:v>0.13157894736842099</c:v>
                </c:pt>
                <c:pt idx="35">
                  <c:v>0.13157894736842099</c:v>
                </c:pt>
                <c:pt idx="36">
                  <c:v>0.13157894736842099</c:v>
                </c:pt>
                <c:pt idx="37">
                  <c:v>0.13157894736842099</c:v>
                </c:pt>
                <c:pt idx="38">
                  <c:v>0.13157894736842099</c:v>
                </c:pt>
                <c:pt idx="39">
                  <c:v>0.14912280701754399</c:v>
                </c:pt>
                <c:pt idx="40">
                  <c:v>0.14912280701754399</c:v>
                </c:pt>
                <c:pt idx="41">
                  <c:v>0.14912280701754399</c:v>
                </c:pt>
                <c:pt idx="42">
                  <c:v>0.14912280701754399</c:v>
                </c:pt>
                <c:pt idx="43">
                  <c:v>0.157894736842105</c:v>
                </c:pt>
                <c:pt idx="44">
                  <c:v>0.157894736842105</c:v>
                </c:pt>
                <c:pt idx="45">
                  <c:v>0.157894736842105</c:v>
                </c:pt>
                <c:pt idx="46">
                  <c:v>0.157894736842105</c:v>
                </c:pt>
                <c:pt idx="47">
                  <c:v>0.157894736842105</c:v>
                </c:pt>
                <c:pt idx="48">
                  <c:v>0.16666666666666699</c:v>
                </c:pt>
                <c:pt idx="49">
                  <c:v>0.16666666666666699</c:v>
                </c:pt>
                <c:pt idx="50">
                  <c:v>0.16666666666666699</c:v>
                </c:pt>
                <c:pt idx="51">
                  <c:v>0.16666666666666699</c:v>
                </c:pt>
                <c:pt idx="52">
                  <c:v>0.16666666666666699</c:v>
                </c:pt>
                <c:pt idx="53">
                  <c:v>0.52631578947368396</c:v>
                </c:pt>
                <c:pt idx="54">
                  <c:v>0.52631578947368396</c:v>
                </c:pt>
                <c:pt idx="55">
                  <c:v>0.52631578947368396</c:v>
                </c:pt>
                <c:pt idx="56">
                  <c:v>0.52631578947368396</c:v>
                </c:pt>
                <c:pt idx="57">
                  <c:v>0.52631578947368396</c:v>
                </c:pt>
                <c:pt idx="58">
                  <c:v>0.53508771929824595</c:v>
                </c:pt>
                <c:pt idx="59">
                  <c:v>0.53508771929824595</c:v>
                </c:pt>
                <c:pt idx="60">
                  <c:v>0.53508771929824595</c:v>
                </c:pt>
                <c:pt idx="61">
                  <c:v>0.53508771929824595</c:v>
                </c:pt>
                <c:pt idx="62">
                  <c:v>0.55263157894736803</c:v>
                </c:pt>
                <c:pt idx="63">
                  <c:v>0.55263157894736803</c:v>
                </c:pt>
                <c:pt idx="64">
                  <c:v>0.55263157894736803</c:v>
                </c:pt>
                <c:pt idx="65">
                  <c:v>0.55263157894736803</c:v>
                </c:pt>
                <c:pt idx="66">
                  <c:v>0.55263157894736803</c:v>
                </c:pt>
                <c:pt idx="67">
                  <c:v>0.75438596491228105</c:v>
                </c:pt>
                <c:pt idx="68">
                  <c:v>0.75438596491228105</c:v>
                </c:pt>
                <c:pt idx="69">
                  <c:v>0.75438596491228105</c:v>
                </c:pt>
                <c:pt idx="70">
                  <c:v>0.75438596491228105</c:v>
                </c:pt>
                <c:pt idx="71">
                  <c:v>0.75438596491228105</c:v>
                </c:pt>
                <c:pt idx="72">
                  <c:v>0.79824561403508798</c:v>
                </c:pt>
                <c:pt idx="73">
                  <c:v>0.79824561403508798</c:v>
                </c:pt>
                <c:pt idx="74">
                  <c:v>0.79824561403508798</c:v>
                </c:pt>
                <c:pt idx="75">
                  <c:v>0.79824561403508798</c:v>
                </c:pt>
                <c:pt idx="76">
                  <c:v>0.79824561403508798</c:v>
                </c:pt>
                <c:pt idx="77">
                  <c:v>0.83333333333333304</c:v>
                </c:pt>
                <c:pt idx="78">
                  <c:v>0.83333333333333304</c:v>
                </c:pt>
                <c:pt idx="79">
                  <c:v>0.83333333333333304</c:v>
                </c:pt>
                <c:pt idx="80">
                  <c:v>0.83333333333333304</c:v>
                </c:pt>
                <c:pt idx="81">
                  <c:v>0.86842105263157898</c:v>
                </c:pt>
                <c:pt idx="82">
                  <c:v>0.86842105263157898</c:v>
                </c:pt>
                <c:pt idx="83">
                  <c:v>0.86842105263157898</c:v>
                </c:pt>
                <c:pt idx="84">
                  <c:v>0.86842105263157898</c:v>
                </c:pt>
                <c:pt idx="85">
                  <c:v>0.86842105263157898</c:v>
                </c:pt>
                <c:pt idx="86">
                  <c:v>0.89473684210526305</c:v>
                </c:pt>
                <c:pt idx="87">
                  <c:v>0.89473684210526305</c:v>
                </c:pt>
                <c:pt idx="88">
                  <c:v>0.89473684210526305</c:v>
                </c:pt>
                <c:pt idx="89">
                  <c:v>0.89473684210526305</c:v>
                </c:pt>
                <c:pt idx="90">
                  <c:v>0.89473684210526305</c:v>
                </c:pt>
                <c:pt idx="91">
                  <c:v>0.90350877192982504</c:v>
                </c:pt>
                <c:pt idx="92">
                  <c:v>0.90350877192982504</c:v>
                </c:pt>
                <c:pt idx="93">
                  <c:v>0.90350877192982504</c:v>
                </c:pt>
                <c:pt idx="94">
                  <c:v>0.90350877192982504</c:v>
                </c:pt>
                <c:pt idx="95">
                  <c:v>0.90350877192982504</c:v>
                </c:pt>
                <c:pt idx="96">
                  <c:v>0.91228070175438603</c:v>
                </c:pt>
                <c:pt idx="97">
                  <c:v>0.91228070175438603</c:v>
                </c:pt>
                <c:pt idx="98">
                  <c:v>0.91228070175438603</c:v>
                </c:pt>
                <c:pt idx="99">
                  <c:v>0.91228070175438603</c:v>
                </c:pt>
                <c:pt idx="100">
                  <c:v>0.92105263157894701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3-F941-A1CD-2EEF283A1DC4}"/>
            </c:ext>
          </c:extLst>
        </c:ser>
        <c:ser>
          <c:idx val="1"/>
          <c:order val="1"/>
          <c:tx>
            <c:strRef>
              <c:f>Grafica!$C$1</c:f>
              <c:strCache>
                <c:ptCount val="1"/>
                <c:pt idx="0">
                  <c:v>Coverage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Grafica!$C$2:$C$102</c:f>
              <c:numCache>
                <c:formatCode>0%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0.359649122807018</c:v>
                </c:pt>
                <c:pt idx="6">
                  <c:v>0.359649122807018</c:v>
                </c:pt>
                <c:pt idx="7">
                  <c:v>0.359649122807018</c:v>
                </c:pt>
                <c:pt idx="8">
                  <c:v>0.359649122807018</c:v>
                </c:pt>
                <c:pt idx="9">
                  <c:v>0.359649122807018</c:v>
                </c:pt>
                <c:pt idx="10">
                  <c:v>0.56140350877193002</c:v>
                </c:pt>
                <c:pt idx="11">
                  <c:v>0.56140350877193002</c:v>
                </c:pt>
                <c:pt idx="12">
                  <c:v>0.56140350877193002</c:v>
                </c:pt>
                <c:pt idx="13">
                  <c:v>0.56140350877193002</c:v>
                </c:pt>
                <c:pt idx="14">
                  <c:v>0.56140350877193002</c:v>
                </c:pt>
                <c:pt idx="15">
                  <c:v>0.60526315789473695</c:v>
                </c:pt>
                <c:pt idx="16">
                  <c:v>0.60526315789473695</c:v>
                </c:pt>
                <c:pt idx="17">
                  <c:v>0.60526315789473695</c:v>
                </c:pt>
                <c:pt idx="18">
                  <c:v>0.60526315789473695</c:v>
                </c:pt>
                <c:pt idx="19">
                  <c:v>0.60526315789473695</c:v>
                </c:pt>
                <c:pt idx="20">
                  <c:v>0.640350877192982</c:v>
                </c:pt>
                <c:pt idx="21">
                  <c:v>0.640350877192982</c:v>
                </c:pt>
                <c:pt idx="22">
                  <c:v>0.640350877192982</c:v>
                </c:pt>
                <c:pt idx="23">
                  <c:v>0.640350877192982</c:v>
                </c:pt>
                <c:pt idx="24">
                  <c:v>0.66666666666666696</c:v>
                </c:pt>
                <c:pt idx="25">
                  <c:v>0.66666666666666696</c:v>
                </c:pt>
                <c:pt idx="26">
                  <c:v>0.66666666666666696</c:v>
                </c:pt>
                <c:pt idx="27">
                  <c:v>0.66666666666666696</c:v>
                </c:pt>
                <c:pt idx="28">
                  <c:v>0.66666666666666696</c:v>
                </c:pt>
                <c:pt idx="29">
                  <c:v>0.70175438596491202</c:v>
                </c:pt>
                <c:pt idx="30">
                  <c:v>0.70175438596491202</c:v>
                </c:pt>
                <c:pt idx="31">
                  <c:v>0.70175438596491202</c:v>
                </c:pt>
                <c:pt idx="32">
                  <c:v>0.70175438596491202</c:v>
                </c:pt>
                <c:pt idx="33">
                  <c:v>0.70175438596491202</c:v>
                </c:pt>
                <c:pt idx="34">
                  <c:v>0.73684210526315796</c:v>
                </c:pt>
                <c:pt idx="35">
                  <c:v>0.73684210526315796</c:v>
                </c:pt>
                <c:pt idx="36">
                  <c:v>0.73684210526315796</c:v>
                </c:pt>
                <c:pt idx="37">
                  <c:v>0.73684210526315796</c:v>
                </c:pt>
                <c:pt idx="38">
                  <c:v>0.73684210526315796</c:v>
                </c:pt>
                <c:pt idx="39">
                  <c:v>0.76315789473684204</c:v>
                </c:pt>
                <c:pt idx="40">
                  <c:v>0.76315789473684204</c:v>
                </c:pt>
                <c:pt idx="41">
                  <c:v>0.76315789473684204</c:v>
                </c:pt>
                <c:pt idx="42">
                  <c:v>0.76315789473684204</c:v>
                </c:pt>
                <c:pt idx="43">
                  <c:v>0.77192982456140302</c:v>
                </c:pt>
                <c:pt idx="44">
                  <c:v>0.77192982456140302</c:v>
                </c:pt>
                <c:pt idx="45">
                  <c:v>0.77192982456140302</c:v>
                </c:pt>
                <c:pt idx="46">
                  <c:v>0.77192982456140302</c:v>
                </c:pt>
                <c:pt idx="47">
                  <c:v>0.77192982456140302</c:v>
                </c:pt>
                <c:pt idx="48">
                  <c:v>0.78947368421052599</c:v>
                </c:pt>
                <c:pt idx="49">
                  <c:v>0.78947368421052599</c:v>
                </c:pt>
                <c:pt idx="50">
                  <c:v>0.78947368421052599</c:v>
                </c:pt>
                <c:pt idx="51">
                  <c:v>0.78947368421052599</c:v>
                </c:pt>
                <c:pt idx="52">
                  <c:v>0.78947368421052599</c:v>
                </c:pt>
                <c:pt idx="53">
                  <c:v>0.80701754385964897</c:v>
                </c:pt>
                <c:pt idx="54">
                  <c:v>0.80701754385964897</c:v>
                </c:pt>
                <c:pt idx="55">
                  <c:v>0.80701754385964897</c:v>
                </c:pt>
                <c:pt idx="56">
                  <c:v>0.80701754385964897</c:v>
                </c:pt>
                <c:pt idx="57">
                  <c:v>0.80701754385964897</c:v>
                </c:pt>
                <c:pt idx="58">
                  <c:v>0.81578947368421095</c:v>
                </c:pt>
                <c:pt idx="59">
                  <c:v>0.81578947368421095</c:v>
                </c:pt>
                <c:pt idx="60">
                  <c:v>0.81578947368421095</c:v>
                </c:pt>
                <c:pt idx="61">
                  <c:v>0.81578947368421095</c:v>
                </c:pt>
                <c:pt idx="62">
                  <c:v>0.83333333333333304</c:v>
                </c:pt>
                <c:pt idx="63">
                  <c:v>0.83333333333333304</c:v>
                </c:pt>
                <c:pt idx="64">
                  <c:v>0.83333333333333304</c:v>
                </c:pt>
                <c:pt idx="65">
                  <c:v>0.83333333333333304</c:v>
                </c:pt>
                <c:pt idx="66">
                  <c:v>0.83333333333333304</c:v>
                </c:pt>
                <c:pt idx="67">
                  <c:v>0.85087719298245601</c:v>
                </c:pt>
                <c:pt idx="68">
                  <c:v>0.85087719298245601</c:v>
                </c:pt>
                <c:pt idx="69">
                  <c:v>0.85087719298245601</c:v>
                </c:pt>
                <c:pt idx="70">
                  <c:v>0.85087719298245601</c:v>
                </c:pt>
                <c:pt idx="71">
                  <c:v>0.85087719298245601</c:v>
                </c:pt>
                <c:pt idx="72">
                  <c:v>0.859649122807018</c:v>
                </c:pt>
                <c:pt idx="73">
                  <c:v>0.859649122807018</c:v>
                </c:pt>
                <c:pt idx="74">
                  <c:v>0.859649122807018</c:v>
                </c:pt>
                <c:pt idx="75">
                  <c:v>0.859649122807018</c:v>
                </c:pt>
                <c:pt idx="76">
                  <c:v>0.859649122807018</c:v>
                </c:pt>
                <c:pt idx="77">
                  <c:v>0.87719298245613997</c:v>
                </c:pt>
                <c:pt idx="78">
                  <c:v>0.87719298245613997</c:v>
                </c:pt>
                <c:pt idx="79">
                  <c:v>0.87719298245613997</c:v>
                </c:pt>
                <c:pt idx="80">
                  <c:v>0.87719298245613997</c:v>
                </c:pt>
                <c:pt idx="81">
                  <c:v>0.88596491228070196</c:v>
                </c:pt>
                <c:pt idx="82">
                  <c:v>0.88596491228070196</c:v>
                </c:pt>
                <c:pt idx="83">
                  <c:v>0.88596491228070196</c:v>
                </c:pt>
                <c:pt idx="84">
                  <c:v>0.88596491228070196</c:v>
                </c:pt>
                <c:pt idx="85">
                  <c:v>0.88596491228070196</c:v>
                </c:pt>
                <c:pt idx="86">
                  <c:v>0.89473684210526305</c:v>
                </c:pt>
                <c:pt idx="87">
                  <c:v>0.89473684210526305</c:v>
                </c:pt>
                <c:pt idx="88">
                  <c:v>0.89473684210526305</c:v>
                </c:pt>
                <c:pt idx="89">
                  <c:v>0.89473684210526305</c:v>
                </c:pt>
                <c:pt idx="90">
                  <c:v>0.89473684210526305</c:v>
                </c:pt>
                <c:pt idx="91">
                  <c:v>0.90350877192982504</c:v>
                </c:pt>
                <c:pt idx="92">
                  <c:v>0.90350877192982504</c:v>
                </c:pt>
                <c:pt idx="93">
                  <c:v>0.90350877192982504</c:v>
                </c:pt>
                <c:pt idx="94">
                  <c:v>0.90350877192982504</c:v>
                </c:pt>
                <c:pt idx="95">
                  <c:v>0.90350877192982504</c:v>
                </c:pt>
                <c:pt idx="96">
                  <c:v>0.91228070175438603</c:v>
                </c:pt>
                <c:pt idx="97">
                  <c:v>0.91228070175438603</c:v>
                </c:pt>
                <c:pt idx="98">
                  <c:v>0.91228070175438603</c:v>
                </c:pt>
                <c:pt idx="99">
                  <c:v>0.91228070175438603</c:v>
                </c:pt>
                <c:pt idx="100">
                  <c:v>0.92105263157894701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3-F941-A1CD-2EEF283A1DC4}"/>
            </c:ext>
          </c:extLst>
        </c:ser>
        <c:ser>
          <c:idx val="2"/>
          <c:order val="2"/>
          <c:tx>
            <c:strRef>
              <c:f>Grafica!$D$1</c:f>
              <c:strCache>
                <c:ptCount val="1"/>
                <c:pt idx="0">
                  <c:v>Precision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Grafica!$D$2:$D$102</c:f>
              <c:numCache>
                <c:formatCode>0%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1.7543859649122799E-2</c:v>
                </c:pt>
                <c:pt idx="6">
                  <c:v>1.7543859649122799E-2</c:v>
                </c:pt>
                <c:pt idx="7">
                  <c:v>1.7543859649122799E-2</c:v>
                </c:pt>
                <c:pt idx="8">
                  <c:v>1.7543859649122799E-2</c:v>
                </c:pt>
                <c:pt idx="9">
                  <c:v>1.7543859649122799E-2</c:v>
                </c:pt>
                <c:pt idx="10">
                  <c:v>2.6315789473684199E-2</c:v>
                </c:pt>
                <c:pt idx="11">
                  <c:v>2.6315789473684199E-2</c:v>
                </c:pt>
                <c:pt idx="12">
                  <c:v>2.6315789473684199E-2</c:v>
                </c:pt>
                <c:pt idx="13">
                  <c:v>2.6315789473684199E-2</c:v>
                </c:pt>
                <c:pt idx="14">
                  <c:v>2.6315789473684199E-2</c:v>
                </c:pt>
                <c:pt idx="15">
                  <c:v>3.5087719298245598E-2</c:v>
                </c:pt>
                <c:pt idx="16">
                  <c:v>3.5087719298245598E-2</c:v>
                </c:pt>
                <c:pt idx="17">
                  <c:v>3.5087719298245598E-2</c:v>
                </c:pt>
                <c:pt idx="18">
                  <c:v>3.5087719298245598E-2</c:v>
                </c:pt>
                <c:pt idx="19">
                  <c:v>3.5087719298245598E-2</c:v>
                </c:pt>
                <c:pt idx="20">
                  <c:v>4.3859649122807001E-2</c:v>
                </c:pt>
                <c:pt idx="21">
                  <c:v>4.3859649122807001E-2</c:v>
                </c:pt>
                <c:pt idx="22">
                  <c:v>4.3859649122807001E-2</c:v>
                </c:pt>
                <c:pt idx="23">
                  <c:v>4.3859649122807001E-2</c:v>
                </c:pt>
                <c:pt idx="24">
                  <c:v>7.0175438596491196E-2</c:v>
                </c:pt>
                <c:pt idx="25">
                  <c:v>7.0175438596491196E-2</c:v>
                </c:pt>
                <c:pt idx="26">
                  <c:v>7.0175438596491196E-2</c:v>
                </c:pt>
                <c:pt idx="27">
                  <c:v>7.0175438596491196E-2</c:v>
                </c:pt>
                <c:pt idx="28">
                  <c:v>7.0175438596491196E-2</c:v>
                </c:pt>
                <c:pt idx="29">
                  <c:v>0.429824561403509</c:v>
                </c:pt>
                <c:pt idx="30">
                  <c:v>0.429824561403509</c:v>
                </c:pt>
                <c:pt idx="31">
                  <c:v>0.429824561403509</c:v>
                </c:pt>
                <c:pt idx="32">
                  <c:v>0.429824561403509</c:v>
                </c:pt>
                <c:pt idx="33">
                  <c:v>0.429824561403509</c:v>
                </c:pt>
                <c:pt idx="34">
                  <c:v>0.47368421052631599</c:v>
                </c:pt>
                <c:pt idx="35">
                  <c:v>0.47368421052631599</c:v>
                </c:pt>
                <c:pt idx="36">
                  <c:v>0.47368421052631599</c:v>
                </c:pt>
                <c:pt idx="37">
                  <c:v>0.47368421052631599</c:v>
                </c:pt>
                <c:pt idx="38">
                  <c:v>0.47368421052631599</c:v>
                </c:pt>
                <c:pt idx="39">
                  <c:v>0.48245614035087703</c:v>
                </c:pt>
                <c:pt idx="40">
                  <c:v>0.48245614035087703</c:v>
                </c:pt>
                <c:pt idx="41">
                  <c:v>0.48245614035087703</c:v>
                </c:pt>
                <c:pt idx="42">
                  <c:v>0.48245614035087703</c:v>
                </c:pt>
                <c:pt idx="43">
                  <c:v>0.49122807017543901</c:v>
                </c:pt>
                <c:pt idx="44">
                  <c:v>0.49122807017543901</c:v>
                </c:pt>
                <c:pt idx="45">
                  <c:v>0.49122807017543901</c:v>
                </c:pt>
                <c:pt idx="46">
                  <c:v>0.49122807017543901</c:v>
                </c:pt>
                <c:pt idx="47">
                  <c:v>0.49122807017543901</c:v>
                </c:pt>
                <c:pt idx="48">
                  <c:v>0.69298245614035103</c:v>
                </c:pt>
                <c:pt idx="49">
                  <c:v>0.69298245614035103</c:v>
                </c:pt>
                <c:pt idx="50">
                  <c:v>0.69298245614035103</c:v>
                </c:pt>
                <c:pt idx="51">
                  <c:v>0.69298245614035103</c:v>
                </c:pt>
                <c:pt idx="52">
                  <c:v>0.69298245614035103</c:v>
                </c:pt>
                <c:pt idx="53">
                  <c:v>0.71052631578947401</c:v>
                </c:pt>
                <c:pt idx="54">
                  <c:v>0.71052631578947401</c:v>
                </c:pt>
                <c:pt idx="55">
                  <c:v>0.71052631578947401</c:v>
                </c:pt>
                <c:pt idx="56">
                  <c:v>0.71052631578947401</c:v>
                </c:pt>
                <c:pt idx="57">
                  <c:v>0.71052631578947401</c:v>
                </c:pt>
                <c:pt idx="58">
                  <c:v>0.73684210526315796</c:v>
                </c:pt>
                <c:pt idx="59">
                  <c:v>0.73684210526315796</c:v>
                </c:pt>
                <c:pt idx="60">
                  <c:v>0.73684210526315796</c:v>
                </c:pt>
                <c:pt idx="61">
                  <c:v>0.73684210526315796</c:v>
                </c:pt>
                <c:pt idx="62">
                  <c:v>0.74561403508771895</c:v>
                </c:pt>
                <c:pt idx="63">
                  <c:v>0.74561403508771895</c:v>
                </c:pt>
                <c:pt idx="64">
                  <c:v>0.74561403508771895</c:v>
                </c:pt>
                <c:pt idx="65">
                  <c:v>0.74561403508771895</c:v>
                </c:pt>
                <c:pt idx="66">
                  <c:v>0.74561403508771895</c:v>
                </c:pt>
                <c:pt idx="67">
                  <c:v>0.76315789473684204</c:v>
                </c:pt>
                <c:pt idx="68">
                  <c:v>0.76315789473684204</c:v>
                </c:pt>
                <c:pt idx="69">
                  <c:v>0.76315789473684204</c:v>
                </c:pt>
                <c:pt idx="70">
                  <c:v>0.76315789473684204</c:v>
                </c:pt>
                <c:pt idx="71">
                  <c:v>0.76315789473684204</c:v>
                </c:pt>
                <c:pt idx="72">
                  <c:v>0.79824561403508798</c:v>
                </c:pt>
                <c:pt idx="73">
                  <c:v>0.79824561403508798</c:v>
                </c:pt>
                <c:pt idx="74">
                  <c:v>0.79824561403508798</c:v>
                </c:pt>
                <c:pt idx="75">
                  <c:v>0.79824561403508798</c:v>
                </c:pt>
                <c:pt idx="76">
                  <c:v>0.79824561403508798</c:v>
                </c:pt>
                <c:pt idx="77">
                  <c:v>0.83333333333333304</c:v>
                </c:pt>
                <c:pt idx="78">
                  <c:v>0.83333333333333304</c:v>
                </c:pt>
                <c:pt idx="79">
                  <c:v>0.83333333333333304</c:v>
                </c:pt>
                <c:pt idx="80">
                  <c:v>0.83333333333333304</c:v>
                </c:pt>
                <c:pt idx="81">
                  <c:v>0.85087719298245601</c:v>
                </c:pt>
                <c:pt idx="82">
                  <c:v>0.85087719298245601</c:v>
                </c:pt>
                <c:pt idx="83">
                  <c:v>0.85087719298245601</c:v>
                </c:pt>
                <c:pt idx="84">
                  <c:v>0.85087719298245601</c:v>
                </c:pt>
                <c:pt idx="85">
                  <c:v>0.85087719298245601</c:v>
                </c:pt>
                <c:pt idx="86">
                  <c:v>0.859649122807018</c:v>
                </c:pt>
                <c:pt idx="87">
                  <c:v>0.859649122807018</c:v>
                </c:pt>
                <c:pt idx="88">
                  <c:v>0.859649122807018</c:v>
                </c:pt>
                <c:pt idx="89">
                  <c:v>0.859649122807018</c:v>
                </c:pt>
                <c:pt idx="90">
                  <c:v>0.859649122807018</c:v>
                </c:pt>
                <c:pt idx="91">
                  <c:v>0.86842105263157898</c:v>
                </c:pt>
                <c:pt idx="92">
                  <c:v>0.86842105263157898</c:v>
                </c:pt>
                <c:pt idx="93">
                  <c:v>0.86842105263157898</c:v>
                </c:pt>
                <c:pt idx="94">
                  <c:v>0.86842105263157898</c:v>
                </c:pt>
                <c:pt idx="95">
                  <c:v>0.86842105263157898</c:v>
                </c:pt>
                <c:pt idx="96">
                  <c:v>0.90350877192982504</c:v>
                </c:pt>
                <c:pt idx="97">
                  <c:v>0.90350877192982504</c:v>
                </c:pt>
                <c:pt idx="98">
                  <c:v>0.90350877192982504</c:v>
                </c:pt>
                <c:pt idx="99">
                  <c:v>0.90350877192982504</c:v>
                </c:pt>
                <c:pt idx="100">
                  <c:v>0.92105263157894701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3-F941-A1CD-2EEF283A1DC4}"/>
            </c:ext>
          </c:extLst>
        </c:ser>
        <c:ser>
          <c:idx val="3"/>
          <c:order val="3"/>
          <c:tx>
            <c:strRef>
              <c:f>Grafica!$E$1</c:f>
              <c:strCache>
                <c:ptCount val="1"/>
                <c:pt idx="0">
                  <c:v>Recall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Grafica!$E$2:$E$102</c:f>
              <c:numCache>
                <c:formatCode>0%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1.7543859649122799E-2</c:v>
                </c:pt>
                <c:pt idx="6">
                  <c:v>1.7543859649122799E-2</c:v>
                </c:pt>
                <c:pt idx="7">
                  <c:v>1.7543859649122799E-2</c:v>
                </c:pt>
                <c:pt idx="8">
                  <c:v>1.7543859649122799E-2</c:v>
                </c:pt>
                <c:pt idx="9">
                  <c:v>1.7543859649122799E-2</c:v>
                </c:pt>
                <c:pt idx="10">
                  <c:v>2.6315789473684199E-2</c:v>
                </c:pt>
                <c:pt idx="11">
                  <c:v>2.6315789473684199E-2</c:v>
                </c:pt>
                <c:pt idx="12">
                  <c:v>2.6315789473684199E-2</c:v>
                </c:pt>
                <c:pt idx="13">
                  <c:v>2.6315789473684199E-2</c:v>
                </c:pt>
                <c:pt idx="14">
                  <c:v>2.6315789473684199E-2</c:v>
                </c:pt>
                <c:pt idx="15">
                  <c:v>3.5087719298245598E-2</c:v>
                </c:pt>
                <c:pt idx="16">
                  <c:v>3.5087719298245598E-2</c:v>
                </c:pt>
                <c:pt idx="17">
                  <c:v>3.5087719298245598E-2</c:v>
                </c:pt>
                <c:pt idx="18">
                  <c:v>3.5087719298245598E-2</c:v>
                </c:pt>
                <c:pt idx="19">
                  <c:v>3.5087719298245598E-2</c:v>
                </c:pt>
                <c:pt idx="20">
                  <c:v>4.3859649122807001E-2</c:v>
                </c:pt>
                <c:pt idx="21">
                  <c:v>4.3859649122807001E-2</c:v>
                </c:pt>
                <c:pt idx="22">
                  <c:v>4.3859649122807001E-2</c:v>
                </c:pt>
                <c:pt idx="23">
                  <c:v>4.3859649122807001E-2</c:v>
                </c:pt>
                <c:pt idx="24">
                  <c:v>0.40350877192982498</c:v>
                </c:pt>
                <c:pt idx="25">
                  <c:v>0.40350877192982498</c:v>
                </c:pt>
                <c:pt idx="26">
                  <c:v>0.40350877192982498</c:v>
                </c:pt>
                <c:pt idx="27">
                  <c:v>0.40350877192982498</c:v>
                </c:pt>
                <c:pt idx="28">
                  <c:v>0.40350877192982498</c:v>
                </c:pt>
                <c:pt idx="29">
                  <c:v>0.41228070175438603</c:v>
                </c:pt>
                <c:pt idx="30">
                  <c:v>0.41228070175438603</c:v>
                </c:pt>
                <c:pt idx="31">
                  <c:v>0.41228070175438603</c:v>
                </c:pt>
                <c:pt idx="32">
                  <c:v>0.41228070175438603</c:v>
                </c:pt>
                <c:pt idx="33">
                  <c:v>0.41228070175438603</c:v>
                </c:pt>
                <c:pt idx="34">
                  <c:v>0.42105263157894701</c:v>
                </c:pt>
                <c:pt idx="35">
                  <c:v>0.42105263157894701</c:v>
                </c:pt>
                <c:pt idx="36">
                  <c:v>0.42105263157894701</c:v>
                </c:pt>
                <c:pt idx="37">
                  <c:v>0.42105263157894701</c:v>
                </c:pt>
                <c:pt idx="38">
                  <c:v>0.42105263157894701</c:v>
                </c:pt>
                <c:pt idx="39">
                  <c:v>0.62280701754386003</c:v>
                </c:pt>
                <c:pt idx="40">
                  <c:v>0.62280701754386003</c:v>
                </c:pt>
                <c:pt idx="41">
                  <c:v>0.62280701754386003</c:v>
                </c:pt>
                <c:pt idx="42">
                  <c:v>0.62280701754386003</c:v>
                </c:pt>
                <c:pt idx="43">
                  <c:v>0.640350877192982</c:v>
                </c:pt>
                <c:pt idx="44">
                  <c:v>0.640350877192982</c:v>
                </c:pt>
                <c:pt idx="45">
                  <c:v>0.640350877192982</c:v>
                </c:pt>
                <c:pt idx="46">
                  <c:v>0.640350877192982</c:v>
                </c:pt>
                <c:pt idx="47">
                  <c:v>0.640350877192982</c:v>
                </c:pt>
                <c:pt idx="48">
                  <c:v>0.66666666666666696</c:v>
                </c:pt>
                <c:pt idx="49">
                  <c:v>0.66666666666666696</c:v>
                </c:pt>
                <c:pt idx="50">
                  <c:v>0.66666666666666696</c:v>
                </c:pt>
                <c:pt idx="51">
                  <c:v>0.66666666666666696</c:v>
                </c:pt>
                <c:pt idx="52">
                  <c:v>0.66666666666666696</c:v>
                </c:pt>
                <c:pt idx="53">
                  <c:v>0.67543859649122795</c:v>
                </c:pt>
                <c:pt idx="54">
                  <c:v>0.67543859649122795</c:v>
                </c:pt>
                <c:pt idx="55">
                  <c:v>0.67543859649122795</c:v>
                </c:pt>
                <c:pt idx="56">
                  <c:v>0.67543859649122795</c:v>
                </c:pt>
                <c:pt idx="57">
                  <c:v>0.67543859649122795</c:v>
                </c:pt>
                <c:pt idx="58">
                  <c:v>0.69298245614035103</c:v>
                </c:pt>
                <c:pt idx="59">
                  <c:v>0.69298245614035103</c:v>
                </c:pt>
                <c:pt idx="60">
                  <c:v>0.69298245614035103</c:v>
                </c:pt>
                <c:pt idx="61">
                  <c:v>0.69298245614035103</c:v>
                </c:pt>
                <c:pt idx="62">
                  <c:v>0.72807017543859698</c:v>
                </c:pt>
                <c:pt idx="63">
                  <c:v>0.72807017543859698</c:v>
                </c:pt>
                <c:pt idx="64">
                  <c:v>0.72807017543859698</c:v>
                </c:pt>
                <c:pt idx="65">
                  <c:v>0.72807017543859698</c:v>
                </c:pt>
                <c:pt idx="66">
                  <c:v>0.72807017543859698</c:v>
                </c:pt>
                <c:pt idx="67">
                  <c:v>0.76315789473684204</c:v>
                </c:pt>
                <c:pt idx="68">
                  <c:v>0.76315789473684204</c:v>
                </c:pt>
                <c:pt idx="69">
                  <c:v>0.76315789473684204</c:v>
                </c:pt>
                <c:pt idx="70">
                  <c:v>0.76315789473684204</c:v>
                </c:pt>
                <c:pt idx="71">
                  <c:v>0.76315789473684204</c:v>
                </c:pt>
                <c:pt idx="72">
                  <c:v>0.78070175438596501</c:v>
                </c:pt>
                <c:pt idx="73">
                  <c:v>0.78070175438596501</c:v>
                </c:pt>
                <c:pt idx="74">
                  <c:v>0.78070175438596501</c:v>
                </c:pt>
                <c:pt idx="75">
                  <c:v>0.78070175438596501</c:v>
                </c:pt>
                <c:pt idx="76">
                  <c:v>0.78070175438596501</c:v>
                </c:pt>
                <c:pt idx="77">
                  <c:v>0.78947368421052599</c:v>
                </c:pt>
                <c:pt idx="78">
                  <c:v>0.78947368421052599</c:v>
                </c:pt>
                <c:pt idx="79">
                  <c:v>0.78947368421052599</c:v>
                </c:pt>
                <c:pt idx="80">
                  <c:v>0.78947368421052599</c:v>
                </c:pt>
                <c:pt idx="81">
                  <c:v>0.79824561403508798</c:v>
                </c:pt>
                <c:pt idx="82">
                  <c:v>0.79824561403508798</c:v>
                </c:pt>
                <c:pt idx="83">
                  <c:v>0.79824561403508798</c:v>
                </c:pt>
                <c:pt idx="84">
                  <c:v>0.79824561403508798</c:v>
                </c:pt>
                <c:pt idx="85">
                  <c:v>0.79824561403508798</c:v>
                </c:pt>
                <c:pt idx="86">
                  <c:v>0.82456140350877205</c:v>
                </c:pt>
                <c:pt idx="87">
                  <c:v>0.82456140350877205</c:v>
                </c:pt>
                <c:pt idx="88">
                  <c:v>0.82456140350877205</c:v>
                </c:pt>
                <c:pt idx="89">
                  <c:v>0.82456140350877205</c:v>
                </c:pt>
                <c:pt idx="90">
                  <c:v>0.82456140350877205</c:v>
                </c:pt>
                <c:pt idx="91">
                  <c:v>0.86842105263157898</c:v>
                </c:pt>
                <c:pt idx="92">
                  <c:v>0.86842105263157898</c:v>
                </c:pt>
                <c:pt idx="93">
                  <c:v>0.86842105263157898</c:v>
                </c:pt>
                <c:pt idx="94">
                  <c:v>0.86842105263157898</c:v>
                </c:pt>
                <c:pt idx="95">
                  <c:v>0.86842105263157898</c:v>
                </c:pt>
                <c:pt idx="96">
                  <c:v>0.90350877192982504</c:v>
                </c:pt>
                <c:pt idx="97">
                  <c:v>0.90350877192982504</c:v>
                </c:pt>
                <c:pt idx="98">
                  <c:v>0.90350877192982504</c:v>
                </c:pt>
                <c:pt idx="99">
                  <c:v>0.90350877192982504</c:v>
                </c:pt>
                <c:pt idx="100">
                  <c:v>0.92105263157894701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D3-F941-A1CD-2EEF283A1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0697600"/>
        <c:axId val="1162343536"/>
      </c:lineChart>
      <c:catAx>
        <c:axId val="113069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Percentage of rules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343536"/>
        <c:crosses val="autoZero"/>
        <c:auto val="1"/>
        <c:lblAlgn val="ctr"/>
        <c:lblOffset val="100"/>
        <c:tickLblSkip val="1"/>
        <c:noMultiLvlLbl val="0"/>
      </c:catAx>
      <c:valAx>
        <c:axId val="116234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Accuracy of the classifier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069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875277</xdr:colOff>
      <xdr:row>7</xdr:row>
      <xdr:rowOff>127623</xdr:rowOff>
    </xdr:from>
    <xdr:to>
      <xdr:col>19</xdr:col>
      <xdr:colOff>121645</xdr:colOff>
      <xdr:row>32</xdr:row>
      <xdr:rowOff>10465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3A1DA72-85FD-BC4E-B74B-1A7BDB7BF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800</v>
      </c>
      <c r="B2">
        <v>0.92105263157894701</v>
      </c>
      <c r="C2">
        <v>100</v>
      </c>
      <c r="D2">
        <v>21</v>
      </c>
    </row>
    <row r="3" spans="1:4" x14ac:dyDescent="0.3">
      <c r="A3">
        <v>800</v>
      </c>
      <c r="B3">
        <v>0.90350877192982504</v>
      </c>
      <c r="C3">
        <v>99</v>
      </c>
      <c r="D3">
        <v>20</v>
      </c>
    </row>
    <row r="4" spans="1:4" x14ac:dyDescent="0.3">
      <c r="A4">
        <v>800</v>
      </c>
      <c r="B4">
        <v>0.90350877192982504</v>
      </c>
      <c r="C4">
        <v>98</v>
      </c>
      <c r="D4">
        <v>20</v>
      </c>
    </row>
    <row r="5" spans="1:4" x14ac:dyDescent="0.3">
      <c r="A5">
        <v>800</v>
      </c>
      <c r="B5">
        <v>0.90350877192982504</v>
      </c>
      <c r="C5">
        <v>97</v>
      </c>
      <c r="D5">
        <v>20</v>
      </c>
    </row>
    <row r="6" spans="1:4" x14ac:dyDescent="0.3">
      <c r="A6">
        <v>800</v>
      </c>
      <c r="B6">
        <v>0.90350877192982504</v>
      </c>
      <c r="C6">
        <v>96</v>
      </c>
      <c r="D6">
        <v>20</v>
      </c>
    </row>
    <row r="7" spans="1:4" x14ac:dyDescent="0.3">
      <c r="A7">
        <v>800</v>
      </c>
      <c r="B7">
        <v>0.86842105263157898</v>
      </c>
      <c r="C7">
        <v>95</v>
      </c>
      <c r="D7">
        <v>19</v>
      </c>
    </row>
    <row r="8" spans="1:4" x14ac:dyDescent="0.3">
      <c r="A8">
        <v>800</v>
      </c>
      <c r="B8">
        <v>0.86842105263157898</v>
      </c>
      <c r="C8">
        <v>94</v>
      </c>
      <c r="D8">
        <v>19</v>
      </c>
    </row>
    <row r="9" spans="1:4" x14ac:dyDescent="0.3">
      <c r="A9">
        <v>800</v>
      </c>
      <c r="B9">
        <v>0.86842105263157898</v>
      </c>
      <c r="C9">
        <v>93</v>
      </c>
      <c r="D9">
        <v>19</v>
      </c>
    </row>
    <row r="10" spans="1:4" x14ac:dyDescent="0.3">
      <c r="A10">
        <v>800</v>
      </c>
      <c r="B10">
        <v>0.86842105263157898</v>
      </c>
      <c r="C10">
        <v>92</v>
      </c>
      <c r="D10">
        <v>19</v>
      </c>
    </row>
    <row r="11" spans="1:4" x14ac:dyDescent="0.3">
      <c r="A11">
        <v>800</v>
      </c>
      <c r="B11">
        <v>0.86842105263157898</v>
      </c>
      <c r="C11">
        <v>91</v>
      </c>
      <c r="D11">
        <v>19</v>
      </c>
    </row>
    <row r="12" spans="1:4" x14ac:dyDescent="0.3">
      <c r="A12">
        <v>800</v>
      </c>
      <c r="B12">
        <v>0.859649122807018</v>
      </c>
      <c r="C12">
        <v>90</v>
      </c>
      <c r="D12">
        <v>18</v>
      </c>
    </row>
    <row r="13" spans="1:4" x14ac:dyDescent="0.3">
      <c r="A13">
        <v>800</v>
      </c>
      <c r="B13">
        <v>0.859649122807018</v>
      </c>
      <c r="C13">
        <v>89</v>
      </c>
      <c r="D13">
        <v>18</v>
      </c>
    </row>
    <row r="14" spans="1:4" x14ac:dyDescent="0.3">
      <c r="A14">
        <v>800</v>
      </c>
      <c r="B14">
        <v>0.859649122807018</v>
      </c>
      <c r="C14">
        <v>88</v>
      </c>
      <c r="D14">
        <v>18</v>
      </c>
    </row>
    <row r="15" spans="1:4" x14ac:dyDescent="0.3">
      <c r="A15">
        <v>800</v>
      </c>
      <c r="B15">
        <v>0.859649122807018</v>
      </c>
      <c r="C15">
        <v>87</v>
      </c>
      <c r="D15">
        <v>18</v>
      </c>
    </row>
    <row r="16" spans="1:4" x14ac:dyDescent="0.3">
      <c r="A16">
        <v>800</v>
      </c>
      <c r="B16">
        <v>0.859649122807018</v>
      </c>
      <c r="C16">
        <v>86</v>
      </c>
      <c r="D16">
        <v>18</v>
      </c>
    </row>
    <row r="17" spans="1:4" x14ac:dyDescent="0.3">
      <c r="A17">
        <v>800</v>
      </c>
      <c r="B17">
        <v>0.85087719298245601</v>
      </c>
      <c r="C17">
        <v>85</v>
      </c>
      <c r="D17">
        <v>17</v>
      </c>
    </row>
    <row r="18" spans="1:4" x14ac:dyDescent="0.3">
      <c r="A18">
        <v>800</v>
      </c>
      <c r="B18">
        <v>0.85087719298245601</v>
      </c>
      <c r="C18">
        <v>84</v>
      </c>
      <c r="D18">
        <v>17</v>
      </c>
    </row>
    <row r="19" spans="1:4" x14ac:dyDescent="0.3">
      <c r="A19">
        <v>800</v>
      </c>
      <c r="B19">
        <v>0.85087719298245601</v>
      </c>
      <c r="C19">
        <v>83</v>
      </c>
      <c r="D19">
        <v>17</v>
      </c>
    </row>
    <row r="20" spans="1:4" x14ac:dyDescent="0.3">
      <c r="A20">
        <v>800</v>
      </c>
      <c r="B20">
        <v>0.85087719298245601</v>
      </c>
      <c r="C20">
        <v>82</v>
      </c>
      <c r="D20">
        <v>17</v>
      </c>
    </row>
    <row r="21" spans="1:4" x14ac:dyDescent="0.3">
      <c r="A21">
        <v>800</v>
      </c>
      <c r="B21">
        <v>0.85087719298245601</v>
      </c>
      <c r="C21">
        <v>81</v>
      </c>
      <c r="D21">
        <v>17</v>
      </c>
    </row>
    <row r="22" spans="1:4" x14ac:dyDescent="0.3">
      <c r="A22">
        <v>800</v>
      </c>
      <c r="B22">
        <v>0.83333333333333304</v>
      </c>
      <c r="C22">
        <v>80</v>
      </c>
      <c r="D22">
        <v>16</v>
      </c>
    </row>
    <row r="23" spans="1:4" x14ac:dyDescent="0.3">
      <c r="A23">
        <v>800</v>
      </c>
      <c r="B23">
        <v>0.83333333333333304</v>
      </c>
      <c r="C23">
        <v>79</v>
      </c>
      <c r="D23">
        <v>16</v>
      </c>
    </row>
    <row r="24" spans="1:4" x14ac:dyDescent="0.3">
      <c r="A24">
        <v>800</v>
      </c>
      <c r="B24">
        <v>0.83333333333333304</v>
      </c>
      <c r="C24">
        <v>78</v>
      </c>
      <c r="D24">
        <v>16</v>
      </c>
    </row>
    <row r="25" spans="1:4" x14ac:dyDescent="0.3">
      <c r="A25">
        <v>800</v>
      </c>
      <c r="B25">
        <v>0.83333333333333304</v>
      </c>
      <c r="C25">
        <v>77</v>
      </c>
      <c r="D25">
        <v>16</v>
      </c>
    </row>
    <row r="26" spans="1:4" x14ac:dyDescent="0.3">
      <c r="A26">
        <v>800</v>
      </c>
      <c r="B26">
        <v>0.79824561403508798</v>
      </c>
      <c r="C26">
        <v>76</v>
      </c>
      <c r="D26">
        <v>15</v>
      </c>
    </row>
    <row r="27" spans="1:4" x14ac:dyDescent="0.3">
      <c r="A27">
        <v>800</v>
      </c>
      <c r="B27">
        <v>0.79824561403508798</v>
      </c>
      <c r="C27">
        <v>75</v>
      </c>
      <c r="D27">
        <v>15</v>
      </c>
    </row>
    <row r="28" spans="1:4" x14ac:dyDescent="0.3">
      <c r="A28">
        <v>800</v>
      </c>
      <c r="B28">
        <v>0.79824561403508798</v>
      </c>
      <c r="C28">
        <v>74</v>
      </c>
      <c r="D28">
        <v>15</v>
      </c>
    </row>
    <row r="29" spans="1:4" x14ac:dyDescent="0.3">
      <c r="A29">
        <v>800</v>
      </c>
      <c r="B29">
        <v>0.79824561403508798</v>
      </c>
      <c r="C29">
        <v>73</v>
      </c>
      <c r="D29">
        <v>15</v>
      </c>
    </row>
    <row r="30" spans="1:4" x14ac:dyDescent="0.3">
      <c r="A30">
        <v>800</v>
      </c>
      <c r="B30">
        <v>0.79824561403508798</v>
      </c>
      <c r="C30">
        <v>72</v>
      </c>
      <c r="D30">
        <v>15</v>
      </c>
    </row>
    <row r="31" spans="1:4" x14ac:dyDescent="0.3">
      <c r="A31">
        <v>800</v>
      </c>
      <c r="B31">
        <v>0.76315789473684204</v>
      </c>
      <c r="C31">
        <v>71</v>
      </c>
      <c r="D31">
        <v>14</v>
      </c>
    </row>
    <row r="32" spans="1:4" x14ac:dyDescent="0.3">
      <c r="A32">
        <v>800</v>
      </c>
      <c r="B32">
        <v>0.76315789473684204</v>
      </c>
      <c r="C32">
        <v>70</v>
      </c>
      <c r="D32">
        <v>14</v>
      </c>
    </row>
    <row r="33" spans="1:4" x14ac:dyDescent="0.3">
      <c r="A33">
        <v>800</v>
      </c>
      <c r="B33">
        <v>0.76315789473684204</v>
      </c>
      <c r="C33">
        <v>69</v>
      </c>
      <c r="D33">
        <v>14</v>
      </c>
    </row>
    <row r="34" spans="1:4" x14ac:dyDescent="0.3">
      <c r="A34">
        <v>800</v>
      </c>
      <c r="B34">
        <v>0.76315789473684204</v>
      </c>
      <c r="C34">
        <v>68</v>
      </c>
      <c r="D34">
        <v>14</v>
      </c>
    </row>
    <row r="35" spans="1:4" x14ac:dyDescent="0.3">
      <c r="A35">
        <v>800</v>
      </c>
      <c r="B35">
        <v>0.76315789473684204</v>
      </c>
      <c r="C35">
        <v>67</v>
      </c>
      <c r="D35">
        <v>14</v>
      </c>
    </row>
    <row r="36" spans="1:4" x14ac:dyDescent="0.3">
      <c r="A36">
        <v>800</v>
      </c>
      <c r="B36">
        <v>0.74561403508771895</v>
      </c>
      <c r="C36">
        <v>66</v>
      </c>
      <c r="D36">
        <v>13</v>
      </c>
    </row>
    <row r="37" spans="1:4" x14ac:dyDescent="0.3">
      <c r="A37">
        <v>800</v>
      </c>
      <c r="B37">
        <v>0.74561403508771895</v>
      </c>
      <c r="C37">
        <v>65</v>
      </c>
      <c r="D37">
        <v>13</v>
      </c>
    </row>
    <row r="38" spans="1:4" x14ac:dyDescent="0.3">
      <c r="A38">
        <v>800</v>
      </c>
      <c r="B38">
        <v>0.74561403508771895</v>
      </c>
      <c r="C38">
        <v>64</v>
      </c>
      <c r="D38">
        <v>13</v>
      </c>
    </row>
    <row r="39" spans="1:4" x14ac:dyDescent="0.3">
      <c r="A39">
        <v>800</v>
      </c>
      <c r="B39">
        <v>0.74561403508771895</v>
      </c>
      <c r="C39">
        <v>63</v>
      </c>
      <c r="D39">
        <v>13</v>
      </c>
    </row>
    <row r="40" spans="1:4" x14ac:dyDescent="0.3">
      <c r="A40">
        <v>800</v>
      </c>
      <c r="B40">
        <v>0.74561403508771895</v>
      </c>
      <c r="C40">
        <v>62</v>
      </c>
      <c r="D40">
        <v>13</v>
      </c>
    </row>
    <row r="41" spans="1:4" x14ac:dyDescent="0.3">
      <c r="A41">
        <v>800</v>
      </c>
      <c r="B41">
        <v>0.73684210526315796</v>
      </c>
      <c r="C41">
        <v>61</v>
      </c>
      <c r="D41">
        <v>12</v>
      </c>
    </row>
    <row r="42" spans="1:4" x14ac:dyDescent="0.3">
      <c r="A42">
        <v>800</v>
      </c>
      <c r="B42">
        <v>0.73684210526315796</v>
      </c>
      <c r="C42">
        <v>60</v>
      </c>
      <c r="D42">
        <v>12</v>
      </c>
    </row>
    <row r="43" spans="1:4" x14ac:dyDescent="0.3">
      <c r="A43">
        <v>800</v>
      </c>
      <c r="B43">
        <v>0.73684210526315796</v>
      </c>
      <c r="C43">
        <v>59</v>
      </c>
      <c r="D43">
        <v>12</v>
      </c>
    </row>
    <row r="44" spans="1:4" x14ac:dyDescent="0.3">
      <c r="A44">
        <v>800</v>
      </c>
      <c r="B44">
        <v>0.73684210526315796</v>
      </c>
      <c r="C44">
        <v>58</v>
      </c>
      <c r="D44">
        <v>12</v>
      </c>
    </row>
    <row r="45" spans="1:4" x14ac:dyDescent="0.3">
      <c r="A45">
        <v>800</v>
      </c>
      <c r="B45">
        <v>0.71052631578947401</v>
      </c>
      <c r="C45">
        <v>57</v>
      </c>
      <c r="D45">
        <v>11</v>
      </c>
    </row>
    <row r="46" spans="1:4" x14ac:dyDescent="0.3">
      <c r="A46">
        <v>800</v>
      </c>
      <c r="B46">
        <v>0.71052631578947401</v>
      </c>
      <c r="C46">
        <v>56</v>
      </c>
      <c r="D46">
        <v>11</v>
      </c>
    </row>
    <row r="47" spans="1:4" x14ac:dyDescent="0.3">
      <c r="A47">
        <v>800</v>
      </c>
      <c r="B47">
        <v>0.71052631578947401</v>
      </c>
      <c r="C47">
        <v>55</v>
      </c>
      <c r="D47">
        <v>11</v>
      </c>
    </row>
    <row r="48" spans="1:4" x14ac:dyDescent="0.3">
      <c r="A48">
        <v>800</v>
      </c>
      <c r="B48">
        <v>0.71052631578947401</v>
      </c>
      <c r="C48">
        <v>54</v>
      </c>
      <c r="D48">
        <v>11</v>
      </c>
    </row>
    <row r="49" spans="1:4" x14ac:dyDescent="0.3">
      <c r="A49">
        <v>800</v>
      </c>
      <c r="B49">
        <v>0.71052631578947401</v>
      </c>
      <c r="C49">
        <v>53</v>
      </c>
      <c r="D49">
        <v>11</v>
      </c>
    </row>
    <row r="50" spans="1:4" x14ac:dyDescent="0.3">
      <c r="A50">
        <v>800</v>
      </c>
      <c r="B50">
        <v>0.69298245614035103</v>
      </c>
      <c r="C50">
        <v>52</v>
      </c>
      <c r="D50">
        <v>10</v>
      </c>
    </row>
    <row r="51" spans="1:4" x14ac:dyDescent="0.3">
      <c r="A51">
        <v>800</v>
      </c>
      <c r="B51">
        <v>0.69298245614035103</v>
      </c>
      <c r="C51">
        <v>51</v>
      </c>
      <c r="D51">
        <v>10</v>
      </c>
    </row>
    <row r="52" spans="1:4" x14ac:dyDescent="0.3">
      <c r="A52">
        <v>800</v>
      </c>
      <c r="B52">
        <v>0.69298245614035103</v>
      </c>
      <c r="C52">
        <v>50</v>
      </c>
      <c r="D52">
        <v>10</v>
      </c>
    </row>
    <row r="53" spans="1:4" x14ac:dyDescent="0.3">
      <c r="A53">
        <v>800</v>
      </c>
      <c r="B53">
        <v>0.69298245614035103</v>
      </c>
      <c r="C53">
        <v>49</v>
      </c>
      <c r="D53">
        <v>10</v>
      </c>
    </row>
    <row r="54" spans="1:4" x14ac:dyDescent="0.3">
      <c r="A54">
        <v>800</v>
      </c>
      <c r="B54">
        <v>0.69298245614035103</v>
      </c>
      <c r="C54">
        <v>48</v>
      </c>
      <c r="D54">
        <v>10</v>
      </c>
    </row>
    <row r="55" spans="1:4" x14ac:dyDescent="0.3">
      <c r="A55">
        <v>800</v>
      </c>
      <c r="B55">
        <v>0.49122807017543901</v>
      </c>
      <c r="C55">
        <v>47</v>
      </c>
      <c r="D55">
        <v>9</v>
      </c>
    </row>
    <row r="56" spans="1:4" x14ac:dyDescent="0.3">
      <c r="A56">
        <v>800</v>
      </c>
      <c r="B56">
        <v>0.49122807017543901</v>
      </c>
      <c r="C56">
        <v>46</v>
      </c>
      <c r="D56">
        <v>9</v>
      </c>
    </row>
    <row r="57" spans="1:4" x14ac:dyDescent="0.3">
      <c r="A57">
        <v>800</v>
      </c>
      <c r="B57">
        <v>0.49122807017543901</v>
      </c>
      <c r="C57">
        <v>45</v>
      </c>
      <c r="D57">
        <v>9</v>
      </c>
    </row>
    <row r="58" spans="1:4" x14ac:dyDescent="0.3">
      <c r="A58">
        <v>800</v>
      </c>
      <c r="B58">
        <v>0.49122807017543901</v>
      </c>
      <c r="C58">
        <v>44</v>
      </c>
      <c r="D58">
        <v>9</v>
      </c>
    </row>
    <row r="59" spans="1:4" x14ac:dyDescent="0.3">
      <c r="A59">
        <v>800</v>
      </c>
      <c r="B59">
        <v>0.49122807017543901</v>
      </c>
      <c r="C59">
        <v>43</v>
      </c>
      <c r="D59">
        <v>9</v>
      </c>
    </row>
    <row r="60" spans="1:4" x14ac:dyDescent="0.3">
      <c r="A60">
        <v>800</v>
      </c>
      <c r="B60">
        <v>0.48245614035087703</v>
      </c>
      <c r="C60">
        <v>42</v>
      </c>
      <c r="D60">
        <v>8</v>
      </c>
    </row>
    <row r="61" spans="1:4" x14ac:dyDescent="0.3">
      <c r="A61">
        <v>800</v>
      </c>
      <c r="B61">
        <v>0.48245614035087703</v>
      </c>
      <c r="C61">
        <v>41</v>
      </c>
      <c r="D61">
        <v>8</v>
      </c>
    </row>
    <row r="62" spans="1:4" x14ac:dyDescent="0.3">
      <c r="A62">
        <v>800</v>
      </c>
      <c r="B62">
        <v>0.48245614035087703</v>
      </c>
      <c r="C62">
        <v>40</v>
      </c>
      <c r="D62">
        <v>8</v>
      </c>
    </row>
    <row r="63" spans="1:4" x14ac:dyDescent="0.3">
      <c r="A63">
        <v>800</v>
      </c>
      <c r="B63">
        <v>0.48245614035087703</v>
      </c>
      <c r="C63">
        <v>39</v>
      </c>
      <c r="D63">
        <v>8</v>
      </c>
    </row>
    <row r="64" spans="1:4" x14ac:dyDescent="0.3">
      <c r="A64">
        <v>700</v>
      </c>
      <c r="B64">
        <v>0.47368421052631599</v>
      </c>
      <c r="C64">
        <v>38</v>
      </c>
      <c r="D64">
        <v>7</v>
      </c>
    </row>
    <row r="65" spans="1:4" x14ac:dyDescent="0.3">
      <c r="A65">
        <v>700</v>
      </c>
      <c r="B65">
        <v>0.47368421052631599</v>
      </c>
      <c r="C65">
        <v>37</v>
      </c>
      <c r="D65">
        <v>7</v>
      </c>
    </row>
    <row r="66" spans="1:4" x14ac:dyDescent="0.3">
      <c r="A66">
        <v>700</v>
      </c>
      <c r="B66">
        <v>0.47368421052631599</v>
      </c>
      <c r="C66">
        <v>36</v>
      </c>
      <c r="D66">
        <v>7</v>
      </c>
    </row>
    <row r="67" spans="1:4" x14ac:dyDescent="0.3">
      <c r="A67">
        <v>700</v>
      </c>
      <c r="B67">
        <v>0.47368421052631599</v>
      </c>
      <c r="C67">
        <v>35</v>
      </c>
      <c r="D67">
        <v>7</v>
      </c>
    </row>
    <row r="68" spans="1:4" x14ac:dyDescent="0.3">
      <c r="A68">
        <v>700</v>
      </c>
      <c r="B68">
        <v>0.47368421052631599</v>
      </c>
      <c r="C68">
        <v>34</v>
      </c>
      <c r="D68">
        <v>7</v>
      </c>
    </row>
    <row r="69" spans="1:4" x14ac:dyDescent="0.3">
      <c r="A69">
        <v>600</v>
      </c>
      <c r="B69">
        <v>0.429824561403509</v>
      </c>
      <c r="C69">
        <v>33</v>
      </c>
      <c r="D69">
        <v>6</v>
      </c>
    </row>
    <row r="70" spans="1:4" x14ac:dyDescent="0.3">
      <c r="A70">
        <v>600</v>
      </c>
      <c r="B70">
        <v>0.429824561403509</v>
      </c>
      <c r="C70">
        <v>32</v>
      </c>
      <c r="D70">
        <v>6</v>
      </c>
    </row>
    <row r="71" spans="1:4" x14ac:dyDescent="0.3">
      <c r="A71">
        <v>600</v>
      </c>
      <c r="B71">
        <v>0.429824561403509</v>
      </c>
      <c r="C71">
        <v>31</v>
      </c>
      <c r="D71">
        <v>6</v>
      </c>
    </row>
    <row r="72" spans="1:4" x14ac:dyDescent="0.3">
      <c r="A72">
        <v>600</v>
      </c>
      <c r="B72">
        <v>0.429824561403509</v>
      </c>
      <c r="C72">
        <v>30</v>
      </c>
      <c r="D72">
        <v>6</v>
      </c>
    </row>
    <row r="73" spans="1:4" x14ac:dyDescent="0.3">
      <c r="A73">
        <v>600</v>
      </c>
      <c r="B73">
        <v>0.429824561403509</v>
      </c>
      <c r="C73">
        <v>29</v>
      </c>
      <c r="D73">
        <v>6</v>
      </c>
    </row>
    <row r="74" spans="1:4" x14ac:dyDescent="0.3">
      <c r="A74">
        <v>500</v>
      </c>
      <c r="B74">
        <v>7.0175438596491196E-2</v>
      </c>
      <c r="C74">
        <v>28</v>
      </c>
      <c r="D74">
        <v>5</v>
      </c>
    </row>
    <row r="75" spans="1:4" x14ac:dyDescent="0.3">
      <c r="A75">
        <v>500</v>
      </c>
      <c r="B75">
        <v>7.0175438596491196E-2</v>
      </c>
      <c r="C75">
        <v>27</v>
      </c>
      <c r="D75">
        <v>5</v>
      </c>
    </row>
    <row r="76" spans="1:4" x14ac:dyDescent="0.3">
      <c r="A76">
        <v>500</v>
      </c>
      <c r="B76">
        <v>7.0175438596491196E-2</v>
      </c>
      <c r="C76">
        <v>26</v>
      </c>
      <c r="D76">
        <v>5</v>
      </c>
    </row>
    <row r="77" spans="1:4" x14ac:dyDescent="0.3">
      <c r="A77">
        <v>500</v>
      </c>
      <c r="B77">
        <v>7.0175438596491196E-2</v>
      </c>
      <c r="C77">
        <v>25</v>
      </c>
      <c r="D77">
        <v>5</v>
      </c>
    </row>
    <row r="78" spans="1:4" x14ac:dyDescent="0.3">
      <c r="A78">
        <v>500</v>
      </c>
      <c r="B78">
        <v>7.0175438596491196E-2</v>
      </c>
      <c r="C78">
        <v>24</v>
      </c>
      <c r="D78">
        <v>5</v>
      </c>
    </row>
    <row r="79" spans="1:4" x14ac:dyDescent="0.3">
      <c r="A79">
        <v>400</v>
      </c>
      <c r="B79">
        <v>4.3859649122807001E-2</v>
      </c>
      <c r="C79">
        <v>23</v>
      </c>
      <c r="D79">
        <v>4</v>
      </c>
    </row>
    <row r="80" spans="1:4" x14ac:dyDescent="0.3">
      <c r="A80">
        <v>400</v>
      </c>
      <c r="B80">
        <v>4.3859649122807001E-2</v>
      </c>
      <c r="C80">
        <v>22</v>
      </c>
      <c r="D80">
        <v>4</v>
      </c>
    </row>
    <row r="81" spans="1:4" x14ac:dyDescent="0.3">
      <c r="A81">
        <v>400</v>
      </c>
      <c r="B81">
        <v>4.3859649122807001E-2</v>
      </c>
      <c r="C81">
        <v>21</v>
      </c>
      <c r="D81">
        <v>4</v>
      </c>
    </row>
    <row r="82" spans="1:4" x14ac:dyDescent="0.3">
      <c r="A82">
        <v>400</v>
      </c>
      <c r="B82">
        <v>4.3859649122807001E-2</v>
      </c>
      <c r="C82">
        <v>20</v>
      </c>
      <c r="D82">
        <v>4</v>
      </c>
    </row>
    <row r="83" spans="1:4" x14ac:dyDescent="0.3">
      <c r="A83">
        <v>300</v>
      </c>
      <c r="B83">
        <v>3.5087719298245598E-2</v>
      </c>
      <c r="C83">
        <v>19</v>
      </c>
      <c r="D83">
        <v>3</v>
      </c>
    </row>
    <row r="84" spans="1:4" x14ac:dyDescent="0.3">
      <c r="A84">
        <v>300</v>
      </c>
      <c r="B84">
        <v>3.5087719298245598E-2</v>
      </c>
      <c r="C84">
        <v>18</v>
      </c>
      <c r="D84">
        <v>3</v>
      </c>
    </row>
    <row r="85" spans="1:4" x14ac:dyDescent="0.3">
      <c r="A85">
        <v>300</v>
      </c>
      <c r="B85">
        <v>3.5087719298245598E-2</v>
      </c>
      <c r="C85">
        <v>17</v>
      </c>
      <c r="D85">
        <v>3</v>
      </c>
    </row>
    <row r="86" spans="1:4" x14ac:dyDescent="0.3">
      <c r="A86">
        <v>300</v>
      </c>
      <c r="B86">
        <v>3.5087719298245598E-2</v>
      </c>
      <c r="C86">
        <v>16</v>
      </c>
      <c r="D86">
        <v>3</v>
      </c>
    </row>
    <row r="87" spans="1:4" x14ac:dyDescent="0.3">
      <c r="A87">
        <v>300</v>
      </c>
      <c r="B87">
        <v>3.5087719298245598E-2</v>
      </c>
      <c r="C87">
        <v>15</v>
      </c>
      <c r="D87">
        <v>3</v>
      </c>
    </row>
    <row r="88" spans="1:4" x14ac:dyDescent="0.3">
      <c r="A88">
        <v>200</v>
      </c>
      <c r="B88">
        <v>2.6315789473684199E-2</v>
      </c>
      <c r="C88">
        <v>14</v>
      </c>
      <c r="D88">
        <v>2</v>
      </c>
    </row>
    <row r="89" spans="1:4" x14ac:dyDescent="0.3">
      <c r="A89">
        <v>200</v>
      </c>
      <c r="B89">
        <v>2.6315789473684199E-2</v>
      </c>
      <c r="C89">
        <v>13</v>
      </c>
      <c r="D89">
        <v>2</v>
      </c>
    </row>
    <row r="90" spans="1:4" x14ac:dyDescent="0.3">
      <c r="A90">
        <v>200</v>
      </c>
      <c r="B90">
        <v>2.6315789473684199E-2</v>
      </c>
      <c r="C90">
        <v>12</v>
      </c>
      <c r="D90">
        <v>2</v>
      </c>
    </row>
    <row r="91" spans="1:4" x14ac:dyDescent="0.3">
      <c r="A91">
        <v>200</v>
      </c>
      <c r="B91">
        <v>2.6315789473684199E-2</v>
      </c>
      <c r="C91">
        <v>11</v>
      </c>
      <c r="D91">
        <v>2</v>
      </c>
    </row>
    <row r="92" spans="1:4" x14ac:dyDescent="0.3">
      <c r="A92">
        <v>200</v>
      </c>
      <c r="B92">
        <v>2.6315789473684199E-2</v>
      </c>
      <c r="C92">
        <v>10</v>
      </c>
      <c r="D92">
        <v>2</v>
      </c>
    </row>
    <row r="93" spans="1:4" x14ac:dyDescent="0.3">
      <c r="A93">
        <v>100</v>
      </c>
      <c r="B93">
        <v>1.7543859649122799E-2</v>
      </c>
      <c r="C93">
        <v>9</v>
      </c>
      <c r="D93">
        <v>1</v>
      </c>
    </row>
    <row r="94" spans="1:4" x14ac:dyDescent="0.3">
      <c r="A94">
        <v>100</v>
      </c>
      <c r="B94">
        <v>1.7543859649122799E-2</v>
      </c>
      <c r="C94">
        <v>8</v>
      </c>
      <c r="D94">
        <v>1</v>
      </c>
    </row>
    <row r="95" spans="1:4" x14ac:dyDescent="0.3">
      <c r="A95">
        <v>100</v>
      </c>
      <c r="B95">
        <v>1.7543859649122799E-2</v>
      </c>
      <c r="C95">
        <v>7</v>
      </c>
      <c r="D95">
        <v>1</v>
      </c>
    </row>
    <row r="96" spans="1:4" x14ac:dyDescent="0.3">
      <c r="A96">
        <v>100</v>
      </c>
      <c r="B96">
        <v>1.7543859649122799E-2</v>
      </c>
      <c r="C96">
        <v>6</v>
      </c>
      <c r="D96">
        <v>1</v>
      </c>
    </row>
    <row r="97" spans="1:4" x14ac:dyDescent="0.3">
      <c r="A97">
        <v>100</v>
      </c>
      <c r="B97">
        <v>1.7543859649122799E-2</v>
      </c>
      <c r="C97">
        <v>5</v>
      </c>
      <c r="D97">
        <v>1</v>
      </c>
    </row>
    <row r="98" spans="1:4" x14ac:dyDescent="0.3">
      <c r="A9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4</v>
      </c>
      <c r="B1" t="s">
        <v>1</v>
      </c>
      <c r="C1" t="s">
        <v>2</v>
      </c>
      <c r="D1" t="s">
        <v>3</v>
      </c>
    </row>
    <row r="2" spans="1:4" x14ac:dyDescent="0.3">
      <c r="A2">
        <v>600</v>
      </c>
      <c r="B2">
        <v>0.92105263157894701</v>
      </c>
      <c r="C2">
        <v>100</v>
      </c>
      <c r="D2">
        <v>21</v>
      </c>
    </row>
    <row r="3" spans="1:4" x14ac:dyDescent="0.3">
      <c r="A3">
        <v>600</v>
      </c>
      <c r="B3">
        <v>0.90350877192982504</v>
      </c>
      <c r="C3">
        <v>99</v>
      </c>
      <c r="D3">
        <v>20</v>
      </c>
    </row>
    <row r="4" spans="1:4" x14ac:dyDescent="0.3">
      <c r="A4">
        <v>600</v>
      </c>
      <c r="B4">
        <v>0.90350877192982504</v>
      </c>
      <c r="C4">
        <v>98</v>
      </c>
      <c r="D4">
        <v>20</v>
      </c>
    </row>
    <row r="5" spans="1:4" x14ac:dyDescent="0.3">
      <c r="A5">
        <v>600</v>
      </c>
      <c r="B5">
        <v>0.90350877192982504</v>
      </c>
      <c r="C5">
        <v>97</v>
      </c>
      <c r="D5">
        <v>20</v>
      </c>
    </row>
    <row r="6" spans="1:4" x14ac:dyDescent="0.3">
      <c r="A6">
        <v>600</v>
      </c>
      <c r="B6">
        <v>0.90350877192982504</v>
      </c>
      <c r="C6">
        <v>96</v>
      </c>
      <c r="D6">
        <v>20</v>
      </c>
    </row>
    <row r="7" spans="1:4" x14ac:dyDescent="0.3">
      <c r="A7">
        <v>600</v>
      </c>
      <c r="B7">
        <v>0.86842105263157898</v>
      </c>
      <c r="C7">
        <v>95</v>
      </c>
      <c r="D7">
        <v>19</v>
      </c>
    </row>
    <row r="8" spans="1:4" x14ac:dyDescent="0.3">
      <c r="A8">
        <v>600</v>
      </c>
      <c r="B8">
        <v>0.86842105263157898</v>
      </c>
      <c r="C8">
        <v>94</v>
      </c>
      <c r="D8">
        <v>19</v>
      </c>
    </row>
    <row r="9" spans="1:4" x14ac:dyDescent="0.3">
      <c r="A9">
        <v>600</v>
      </c>
      <c r="B9">
        <v>0.86842105263157898</v>
      </c>
      <c r="C9">
        <v>93</v>
      </c>
      <c r="D9">
        <v>19</v>
      </c>
    </row>
    <row r="10" spans="1:4" x14ac:dyDescent="0.3">
      <c r="A10">
        <v>600</v>
      </c>
      <c r="B10">
        <v>0.86842105263157898</v>
      </c>
      <c r="C10">
        <v>92</v>
      </c>
      <c r="D10">
        <v>19</v>
      </c>
    </row>
    <row r="11" spans="1:4" x14ac:dyDescent="0.3">
      <c r="A11">
        <v>600</v>
      </c>
      <c r="B11">
        <v>0.86842105263157898</v>
      </c>
      <c r="C11">
        <v>91</v>
      </c>
      <c r="D11">
        <v>19</v>
      </c>
    </row>
    <row r="12" spans="1:4" x14ac:dyDescent="0.3">
      <c r="A12">
        <v>600</v>
      </c>
      <c r="B12">
        <v>0.82456140350877205</v>
      </c>
      <c r="C12">
        <v>90</v>
      </c>
      <c r="D12">
        <v>18</v>
      </c>
    </row>
    <row r="13" spans="1:4" x14ac:dyDescent="0.3">
      <c r="A13">
        <v>600</v>
      </c>
      <c r="B13">
        <v>0.82456140350877205</v>
      </c>
      <c r="C13">
        <v>89</v>
      </c>
      <c r="D13">
        <v>18</v>
      </c>
    </row>
    <row r="14" spans="1:4" x14ac:dyDescent="0.3">
      <c r="A14">
        <v>600</v>
      </c>
      <c r="B14">
        <v>0.82456140350877205</v>
      </c>
      <c r="C14">
        <v>88</v>
      </c>
      <c r="D14">
        <v>18</v>
      </c>
    </row>
    <row r="15" spans="1:4" x14ac:dyDescent="0.3">
      <c r="A15">
        <v>600</v>
      </c>
      <c r="B15">
        <v>0.82456140350877205</v>
      </c>
      <c r="C15">
        <v>87</v>
      </c>
      <c r="D15">
        <v>18</v>
      </c>
    </row>
    <row r="16" spans="1:4" x14ac:dyDescent="0.3">
      <c r="A16">
        <v>600</v>
      </c>
      <c r="B16">
        <v>0.82456140350877205</v>
      </c>
      <c r="C16">
        <v>86</v>
      </c>
      <c r="D16">
        <v>18</v>
      </c>
    </row>
    <row r="17" spans="1:4" x14ac:dyDescent="0.3">
      <c r="A17">
        <v>600</v>
      </c>
      <c r="B17">
        <v>0.79824561403508798</v>
      </c>
      <c r="C17">
        <v>85</v>
      </c>
      <c r="D17">
        <v>17</v>
      </c>
    </row>
    <row r="18" spans="1:4" x14ac:dyDescent="0.3">
      <c r="A18">
        <v>600</v>
      </c>
      <c r="B18">
        <v>0.79824561403508798</v>
      </c>
      <c r="C18">
        <v>84</v>
      </c>
      <c r="D18">
        <v>17</v>
      </c>
    </row>
    <row r="19" spans="1:4" x14ac:dyDescent="0.3">
      <c r="A19">
        <v>600</v>
      </c>
      <c r="B19">
        <v>0.79824561403508798</v>
      </c>
      <c r="C19">
        <v>83</v>
      </c>
      <c r="D19">
        <v>17</v>
      </c>
    </row>
    <row r="20" spans="1:4" x14ac:dyDescent="0.3">
      <c r="A20">
        <v>600</v>
      </c>
      <c r="B20">
        <v>0.79824561403508798</v>
      </c>
      <c r="C20">
        <v>82</v>
      </c>
      <c r="D20">
        <v>17</v>
      </c>
    </row>
    <row r="21" spans="1:4" x14ac:dyDescent="0.3">
      <c r="A21">
        <v>600</v>
      </c>
      <c r="B21">
        <v>0.79824561403508798</v>
      </c>
      <c r="C21">
        <v>81</v>
      </c>
      <c r="D21">
        <v>17</v>
      </c>
    </row>
    <row r="22" spans="1:4" x14ac:dyDescent="0.3">
      <c r="A22">
        <v>600</v>
      </c>
      <c r="B22">
        <v>0.78947368421052599</v>
      </c>
      <c r="C22">
        <v>80</v>
      </c>
      <c r="D22">
        <v>16</v>
      </c>
    </row>
    <row r="23" spans="1:4" x14ac:dyDescent="0.3">
      <c r="A23">
        <v>600</v>
      </c>
      <c r="B23">
        <v>0.78947368421052599</v>
      </c>
      <c r="C23">
        <v>79</v>
      </c>
      <c r="D23">
        <v>16</v>
      </c>
    </row>
    <row r="24" spans="1:4" x14ac:dyDescent="0.3">
      <c r="A24">
        <v>600</v>
      </c>
      <c r="B24">
        <v>0.78947368421052599</v>
      </c>
      <c r="C24">
        <v>78</v>
      </c>
      <c r="D24">
        <v>16</v>
      </c>
    </row>
    <row r="25" spans="1:4" x14ac:dyDescent="0.3">
      <c r="A25">
        <v>600</v>
      </c>
      <c r="B25">
        <v>0.78947368421052599</v>
      </c>
      <c r="C25">
        <v>77</v>
      </c>
      <c r="D25">
        <v>16</v>
      </c>
    </row>
    <row r="26" spans="1:4" x14ac:dyDescent="0.3">
      <c r="A26">
        <v>600</v>
      </c>
      <c r="B26">
        <v>0.78070175438596501</v>
      </c>
      <c r="C26">
        <v>76</v>
      </c>
      <c r="D26">
        <v>15</v>
      </c>
    </row>
    <row r="27" spans="1:4" x14ac:dyDescent="0.3">
      <c r="A27">
        <v>600</v>
      </c>
      <c r="B27">
        <v>0.78070175438596501</v>
      </c>
      <c r="C27">
        <v>75</v>
      </c>
      <c r="D27">
        <v>15</v>
      </c>
    </row>
    <row r="28" spans="1:4" x14ac:dyDescent="0.3">
      <c r="A28">
        <v>600</v>
      </c>
      <c r="B28">
        <v>0.78070175438596501</v>
      </c>
      <c r="C28">
        <v>74</v>
      </c>
      <c r="D28">
        <v>15</v>
      </c>
    </row>
    <row r="29" spans="1:4" x14ac:dyDescent="0.3">
      <c r="A29">
        <v>600</v>
      </c>
      <c r="B29">
        <v>0.78070175438596501</v>
      </c>
      <c r="C29">
        <v>73</v>
      </c>
      <c r="D29">
        <v>15</v>
      </c>
    </row>
    <row r="30" spans="1:4" x14ac:dyDescent="0.3">
      <c r="A30">
        <v>600</v>
      </c>
      <c r="B30">
        <v>0.78070175438596501</v>
      </c>
      <c r="C30">
        <v>72</v>
      </c>
      <c r="D30">
        <v>15</v>
      </c>
    </row>
    <row r="31" spans="1:4" x14ac:dyDescent="0.3">
      <c r="A31">
        <v>600</v>
      </c>
      <c r="B31">
        <v>0.76315789473684204</v>
      </c>
      <c r="C31">
        <v>71</v>
      </c>
      <c r="D31">
        <v>14</v>
      </c>
    </row>
    <row r="32" spans="1:4" x14ac:dyDescent="0.3">
      <c r="A32">
        <v>600</v>
      </c>
      <c r="B32">
        <v>0.76315789473684204</v>
      </c>
      <c r="C32">
        <v>70</v>
      </c>
      <c r="D32">
        <v>14</v>
      </c>
    </row>
    <row r="33" spans="1:4" x14ac:dyDescent="0.3">
      <c r="A33">
        <v>600</v>
      </c>
      <c r="B33">
        <v>0.76315789473684204</v>
      </c>
      <c r="C33">
        <v>69</v>
      </c>
      <c r="D33">
        <v>14</v>
      </c>
    </row>
    <row r="34" spans="1:4" x14ac:dyDescent="0.3">
      <c r="A34">
        <v>600</v>
      </c>
      <c r="B34">
        <v>0.76315789473684204</v>
      </c>
      <c r="C34">
        <v>68</v>
      </c>
      <c r="D34">
        <v>14</v>
      </c>
    </row>
    <row r="35" spans="1:4" x14ac:dyDescent="0.3">
      <c r="A35">
        <v>600</v>
      </c>
      <c r="B35">
        <v>0.76315789473684204</v>
      </c>
      <c r="C35">
        <v>67</v>
      </c>
      <c r="D35">
        <v>14</v>
      </c>
    </row>
    <row r="36" spans="1:4" x14ac:dyDescent="0.3">
      <c r="A36">
        <v>600</v>
      </c>
      <c r="B36">
        <v>0.72807017543859698</v>
      </c>
      <c r="C36">
        <v>66</v>
      </c>
      <c r="D36">
        <v>13</v>
      </c>
    </row>
    <row r="37" spans="1:4" x14ac:dyDescent="0.3">
      <c r="A37">
        <v>600</v>
      </c>
      <c r="B37">
        <v>0.72807017543859698</v>
      </c>
      <c r="C37">
        <v>65</v>
      </c>
      <c r="D37">
        <v>13</v>
      </c>
    </row>
    <row r="38" spans="1:4" x14ac:dyDescent="0.3">
      <c r="A38">
        <v>600</v>
      </c>
      <c r="B38">
        <v>0.72807017543859698</v>
      </c>
      <c r="C38">
        <v>64</v>
      </c>
      <c r="D38">
        <v>13</v>
      </c>
    </row>
    <row r="39" spans="1:4" x14ac:dyDescent="0.3">
      <c r="A39">
        <v>600</v>
      </c>
      <c r="B39">
        <v>0.72807017543859698</v>
      </c>
      <c r="C39">
        <v>63</v>
      </c>
      <c r="D39">
        <v>13</v>
      </c>
    </row>
    <row r="40" spans="1:4" x14ac:dyDescent="0.3">
      <c r="A40">
        <v>600</v>
      </c>
      <c r="B40">
        <v>0.72807017543859698</v>
      </c>
      <c r="C40">
        <v>62</v>
      </c>
      <c r="D40">
        <v>13</v>
      </c>
    </row>
    <row r="41" spans="1:4" x14ac:dyDescent="0.3">
      <c r="A41">
        <v>600</v>
      </c>
      <c r="B41">
        <v>0.69298245614035103</v>
      </c>
      <c r="C41">
        <v>61</v>
      </c>
      <c r="D41">
        <v>12</v>
      </c>
    </row>
    <row r="42" spans="1:4" x14ac:dyDescent="0.3">
      <c r="A42">
        <v>600</v>
      </c>
      <c r="B42">
        <v>0.69298245614035103</v>
      </c>
      <c r="C42">
        <v>60</v>
      </c>
      <c r="D42">
        <v>12</v>
      </c>
    </row>
    <row r="43" spans="1:4" x14ac:dyDescent="0.3">
      <c r="A43">
        <v>600</v>
      </c>
      <c r="B43">
        <v>0.69298245614035103</v>
      </c>
      <c r="C43">
        <v>59</v>
      </c>
      <c r="D43">
        <v>12</v>
      </c>
    </row>
    <row r="44" spans="1:4" x14ac:dyDescent="0.3">
      <c r="A44">
        <v>600</v>
      </c>
      <c r="B44">
        <v>0.69298245614035103</v>
      </c>
      <c r="C44">
        <v>58</v>
      </c>
      <c r="D44">
        <v>12</v>
      </c>
    </row>
    <row r="45" spans="1:4" x14ac:dyDescent="0.3">
      <c r="A45">
        <v>600</v>
      </c>
      <c r="B45">
        <v>0.67543859649122795</v>
      </c>
      <c r="C45">
        <v>57</v>
      </c>
      <c r="D45">
        <v>11</v>
      </c>
    </row>
    <row r="46" spans="1:4" x14ac:dyDescent="0.3">
      <c r="A46">
        <v>600</v>
      </c>
      <c r="B46">
        <v>0.67543859649122795</v>
      </c>
      <c r="C46">
        <v>56</v>
      </c>
      <c r="D46">
        <v>11</v>
      </c>
    </row>
    <row r="47" spans="1:4" x14ac:dyDescent="0.3">
      <c r="A47">
        <v>600</v>
      </c>
      <c r="B47">
        <v>0.67543859649122795</v>
      </c>
      <c r="C47">
        <v>55</v>
      </c>
      <c r="D47">
        <v>11</v>
      </c>
    </row>
    <row r="48" spans="1:4" x14ac:dyDescent="0.3">
      <c r="A48">
        <v>600</v>
      </c>
      <c r="B48">
        <v>0.67543859649122795</v>
      </c>
      <c r="C48">
        <v>54</v>
      </c>
      <c r="D48">
        <v>11</v>
      </c>
    </row>
    <row r="49" spans="1:4" x14ac:dyDescent="0.3">
      <c r="A49">
        <v>600</v>
      </c>
      <c r="B49">
        <v>0.67543859649122795</v>
      </c>
      <c r="C49">
        <v>53</v>
      </c>
      <c r="D49">
        <v>11</v>
      </c>
    </row>
    <row r="50" spans="1:4" x14ac:dyDescent="0.3">
      <c r="A50">
        <v>600</v>
      </c>
      <c r="B50">
        <v>0.66666666666666696</v>
      </c>
      <c r="C50">
        <v>52</v>
      </c>
      <c r="D50">
        <v>10</v>
      </c>
    </row>
    <row r="51" spans="1:4" x14ac:dyDescent="0.3">
      <c r="A51">
        <v>600</v>
      </c>
      <c r="B51">
        <v>0.66666666666666696</v>
      </c>
      <c r="C51">
        <v>51</v>
      </c>
      <c r="D51">
        <v>10</v>
      </c>
    </row>
    <row r="52" spans="1:4" x14ac:dyDescent="0.3">
      <c r="A52">
        <v>600</v>
      </c>
      <c r="B52">
        <v>0.66666666666666696</v>
      </c>
      <c r="C52">
        <v>50</v>
      </c>
      <c r="D52">
        <v>10</v>
      </c>
    </row>
    <row r="53" spans="1:4" x14ac:dyDescent="0.3">
      <c r="A53">
        <v>600</v>
      </c>
      <c r="B53">
        <v>0.66666666666666696</v>
      </c>
      <c r="C53">
        <v>49</v>
      </c>
      <c r="D53">
        <v>10</v>
      </c>
    </row>
    <row r="54" spans="1:4" x14ac:dyDescent="0.3">
      <c r="A54">
        <v>600</v>
      </c>
      <c r="B54">
        <v>0.66666666666666696</v>
      </c>
      <c r="C54">
        <v>48</v>
      </c>
      <c r="D54">
        <v>10</v>
      </c>
    </row>
    <row r="55" spans="1:4" x14ac:dyDescent="0.3">
      <c r="A55">
        <v>600</v>
      </c>
      <c r="B55">
        <v>0.640350877192982</v>
      </c>
      <c r="C55">
        <v>47</v>
      </c>
      <c r="D55">
        <v>9</v>
      </c>
    </row>
    <row r="56" spans="1:4" x14ac:dyDescent="0.3">
      <c r="A56">
        <v>600</v>
      </c>
      <c r="B56">
        <v>0.640350877192982</v>
      </c>
      <c r="C56">
        <v>46</v>
      </c>
      <c r="D56">
        <v>9</v>
      </c>
    </row>
    <row r="57" spans="1:4" x14ac:dyDescent="0.3">
      <c r="A57">
        <v>600</v>
      </c>
      <c r="B57">
        <v>0.640350877192982</v>
      </c>
      <c r="C57">
        <v>45</v>
      </c>
      <c r="D57">
        <v>9</v>
      </c>
    </row>
    <row r="58" spans="1:4" x14ac:dyDescent="0.3">
      <c r="A58">
        <v>600</v>
      </c>
      <c r="B58">
        <v>0.640350877192982</v>
      </c>
      <c r="C58">
        <v>44</v>
      </c>
      <c r="D58">
        <v>9</v>
      </c>
    </row>
    <row r="59" spans="1:4" x14ac:dyDescent="0.3">
      <c r="A59">
        <v>600</v>
      </c>
      <c r="B59">
        <v>0.640350877192982</v>
      </c>
      <c r="C59">
        <v>43</v>
      </c>
      <c r="D59">
        <v>9</v>
      </c>
    </row>
    <row r="60" spans="1:4" x14ac:dyDescent="0.3">
      <c r="A60">
        <v>600</v>
      </c>
      <c r="B60">
        <v>0.62280701754386003</v>
      </c>
      <c r="C60">
        <v>42</v>
      </c>
      <c r="D60">
        <v>8</v>
      </c>
    </row>
    <row r="61" spans="1:4" x14ac:dyDescent="0.3">
      <c r="A61">
        <v>600</v>
      </c>
      <c r="B61">
        <v>0.62280701754386003</v>
      </c>
      <c r="C61">
        <v>41</v>
      </c>
      <c r="D61">
        <v>8</v>
      </c>
    </row>
    <row r="62" spans="1:4" x14ac:dyDescent="0.3">
      <c r="A62">
        <v>600</v>
      </c>
      <c r="B62">
        <v>0.62280701754386003</v>
      </c>
      <c r="C62">
        <v>40</v>
      </c>
      <c r="D62">
        <v>8</v>
      </c>
    </row>
    <row r="63" spans="1:4" x14ac:dyDescent="0.3">
      <c r="A63">
        <v>600</v>
      </c>
      <c r="B63">
        <v>0.62280701754386003</v>
      </c>
      <c r="C63">
        <v>39</v>
      </c>
      <c r="D63">
        <v>8</v>
      </c>
    </row>
    <row r="64" spans="1:4" x14ac:dyDescent="0.3">
      <c r="A64">
        <v>600</v>
      </c>
      <c r="B64">
        <v>0.42105263157894701</v>
      </c>
      <c r="C64">
        <v>38</v>
      </c>
      <c r="D64">
        <v>7</v>
      </c>
    </row>
    <row r="65" spans="1:4" x14ac:dyDescent="0.3">
      <c r="A65">
        <v>600</v>
      </c>
      <c r="B65">
        <v>0.42105263157894701</v>
      </c>
      <c r="C65">
        <v>37</v>
      </c>
      <c r="D65">
        <v>7</v>
      </c>
    </row>
    <row r="66" spans="1:4" x14ac:dyDescent="0.3">
      <c r="A66">
        <v>600</v>
      </c>
      <c r="B66">
        <v>0.42105263157894701</v>
      </c>
      <c r="C66">
        <v>36</v>
      </c>
      <c r="D66">
        <v>7</v>
      </c>
    </row>
    <row r="67" spans="1:4" x14ac:dyDescent="0.3">
      <c r="A67">
        <v>600</v>
      </c>
      <c r="B67">
        <v>0.42105263157894701</v>
      </c>
      <c r="C67">
        <v>35</v>
      </c>
      <c r="D67">
        <v>7</v>
      </c>
    </row>
    <row r="68" spans="1:4" x14ac:dyDescent="0.3">
      <c r="A68">
        <v>600</v>
      </c>
      <c r="B68">
        <v>0.42105263157894701</v>
      </c>
      <c r="C68">
        <v>34</v>
      </c>
      <c r="D68">
        <v>7</v>
      </c>
    </row>
    <row r="69" spans="1:4" x14ac:dyDescent="0.3">
      <c r="A69">
        <v>600</v>
      </c>
      <c r="B69">
        <v>0.41228070175438603</v>
      </c>
      <c r="C69">
        <v>33</v>
      </c>
      <c r="D69">
        <v>6</v>
      </c>
    </row>
    <row r="70" spans="1:4" x14ac:dyDescent="0.3">
      <c r="A70">
        <v>600</v>
      </c>
      <c r="B70">
        <v>0.41228070175438603</v>
      </c>
      <c r="C70">
        <v>32</v>
      </c>
      <c r="D70">
        <v>6</v>
      </c>
    </row>
    <row r="71" spans="1:4" x14ac:dyDescent="0.3">
      <c r="A71">
        <v>600</v>
      </c>
      <c r="B71">
        <v>0.41228070175438603</v>
      </c>
      <c r="C71">
        <v>31</v>
      </c>
      <c r="D71">
        <v>6</v>
      </c>
    </row>
    <row r="72" spans="1:4" x14ac:dyDescent="0.3">
      <c r="A72">
        <v>600</v>
      </c>
      <c r="B72">
        <v>0.41228070175438603</v>
      </c>
      <c r="C72">
        <v>30</v>
      </c>
      <c r="D72">
        <v>6</v>
      </c>
    </row>
    <row r="73" spans="1:4" x14ac:dyDescent="0.3">
      <c r="A73">
        <v>600</v>
      </c>
      <c r="B73">
        <v>0.41228070175438603</v>
      </c>
      <c r="C73">
        <v>29</v>
      </c>
      <c r="D73">
        <v>6</v>
      </c>
    </row>
    <row r="74" spans="1:4" x14ac:dyDescent="0.3">
      <c r="A74">
        <v>500</v>
      </c>
      <c r="B74">
        <v>0.40350877192982498</v>
      </c>
      <c r="C74">
        <v>28</v>
      </c>
      <c r="D74">
        <v>5</v>
      </c>
    </row>
    <row r="75" spans="1:4" x14ac:dyDescent="0.3">
      <c r="A75">
        <v>500</v>
      </c>
      <c r="B75">
        <v>0.40350877192982498</v>
      </c>
      <c r="C75">
        <v>27</v>
      </c>
      <c r="D75">
        <v>5</v>
      </c>
    </row>
    <row r="76" spans="1:4" x14ac:dyDescent="0.3">
      <c r="A76">
        <v>500</v>
      </c>
      <c r="B76">
        <v>0.40350877192982498</v>
      </c>
      <c r="C76">
        <v>26</v>
      </c>
      <c r="D76">
        <v>5</v>
      </c>
    </row>
    <row r="77" spans="1:4" x14ac:dyDescent="0.3">
      <c r="A77">
        <v>500</v>
      </c>
      <c r="B77">
        <v>0.40350877192982498</v>
      </c>
      <c r="C77">
        <v>25</v>
      </c>
      <c r="D77">
        <v>5</v>
      </c>
    </row>
    <row r="78" spans="1:4" x14ac:dyDescent="0.3">
      <c r="A78">
        <v>500</v>
      </c>
      <c r="B78">
        <v>0.40350877192982498</v>
      </c>
      <c r="C78">
        <v>24</v>
      </c>
      <c r="D78">
        <v>5</v>
      </c>
    </row>
    <row r="79" spans="1:4" x14ac:dyDescent="0.3">
      <c r="A79">
        <v>400</v>
      </c>
      <c r="B79">
        <v>4.3859649122807001E-2</v>
      </c>
      <c r="C79">
        <v>23</v>
      </c>
      <c r="D79">
        <v>4</v>
      </c>
    </row>
    <row r="80" spans="1:4" x14ac:dyDescent="0.3">
      <c r="A80">
        <v>400</v>
      </c>
      <c r="B80">
        <v>4.3859649122807001E-2</v>
      </c>
      <c r="C80">
        <v>22</v>
      </c>
      <c r="D80">
        <v>4</v>
      </c>
    </row>
    <row r="81" spans="1:4" x14ac:dyDescent="0.3">
      <c r="A81">
        <v>400</v>
      </c>
      <c r="B81">
        <v>4.3859649122807001E-2</v>
      </c>
      <c r="C81">
        <v>21</v>
      </c>
      <c r="D81">
        <v>4</v>
      </c>
    </row>
    <row r="82" spans="1:4" x14ac:dyDescent="0.3">
      <c r="A82">
        <v>400</v>
      </c>
      <c r="B82">
        <v>4.3859649122807001E-2</v>
      </c>
      <c r="C82">
        <v>20</v>
      </c>
      <c r="D82">
        <v>4</v>
      </c>
    </row>
    <row r="83" spans="1:4" x14ac:dyDescent="0.3">
      <c r="A83">
        <v>300</v>
      </c>
      <c r="B83">
        <v>3.5087719298245598E-2</v>
      </c>
      <c r="C83">
        <v>19</v>
      </c>
      <c r="D83">
        <v>3</v>
      </c>
    </row>
    <row r="84" spans="1:4" x14ac:dyDescent="0.3">
      <c r="A84">
        <v>300</v>
      </c>
      <c r="B84">
        <v>3.5087719298245598E-2</v>
      </c>
      <c r="C84">
        <v>18</v>
      </c>
      <c r="D84">
        <v>3</v>
      </c>
    </row>
    <row r="85" spans="1:4" x14ac:dyDescent="0.3">
      <c r="A85">
        <v>300</v>
      </c>
      <c r="B85">
        <v>3.5087719298245598E-2</v>
      </c>
      <c r="C85">
        <v>17</v>
      </c>
      <c r="D85">
        <v>3</v>
      </c>
    </row>
    <row r="86" spans="1:4" x14ac:dyDescent="0.3">
      <c r="A86">
        <v>300</v>
      </c>
      <c r="B86">
        <v>3.5087719298245598E-2</v>
      </c>
      <c r="C86">
        <v>16</v>
      </c>
      <c r="D86">
        <v>3</v>
      </c>
    </row>
    <row r="87" spans="1:4" x14ac:dyDescent="0.3">
      <c r="A87">
        <v>300</v>
      </c>
      <c r="B87">
        <v>3.5087719298245598E-2</v>
      </c>
      <c r="C87">
        <v>15</v>
      </c>
      <c r="D87">
        <v>3</v>
      </c>
    </row>
    <row r="88" spans="1:4" x14ac:dyDescent="0.3">
      <c r="A88">
        <v>200</v>
      </c>
      <c r="B88">
        <v>2.6315789473684199E-2</v>
      </c>
      <c r="C88">
        <v>14</v>
      </c>
      <c r="D88">
        <v>2</v>
      </c>
    </row>
    <row r="89" spans="1:4" x14ac:dyDescent="0.3">
      <c r="A89">
        <v>200</v>
      </c>
      <c r="B89">
        <v>2.6315789473684199E-2</v>
      </c>
      <c r="C89">
        <v>13</v>
      </c>
      <c r="D89">
        <v>2</v>
      </c>
    </row>
    <row r="90" spans="1:4" x14ac:dyDescent="0.3">
      <c r="A90">
        <v>200</v>
      </c>
      <c r="B90">
        <v>2.6315789473684199E-2</v>
      </c>
      <c r="C90">
        <v>12</v>
      </c>
      <c r="D90">
        <v>2</v>
      </c>
    </row>
    <row r="91" spans="1:4" x14ac:dyDescent="0.3">
      <c r="A91">
        <v>200</v>
      </c>
      <c r="B91">
        <v>2.6315789473684199E-2</v>
      </c>
      <c r="C91">
        <v>11</v>
      </c>
      <c r="D91">
        <v>2</v>
      </c>
    </row>
    <row r="92" spans="1:4" x14ac:dyDescent="0.3">
      <c r="A92">
        <v>200</v>
      </c>
      <c r="B92">
        <v>2.6315789473684199E-2</v>
      </c>
      <c r="C92">
        <v>10</v>
      </c>
      <c r="D92">
        <v>2</v>
      </c>
    </row>
    <row r="93" spans="1:4" x14ac:dyDescent="0.3">
      <c r="A93">
        <v>100</v>
      </c>
      <c r="B93">
        <v>1.7543859649122799E-2</v>
      </c>
      <c r="C93">
        <v>9</v>
      </c>
      <c r="D93">
        <v>1</v>
      </c>
    </row>
    <row r="94" spans="1:4" x14ac:dyDescent="0.3">
      <c r="A94">
        <v>100</v>
      </c>
      <c r="B94">
        <v>1.7543859649122799E-2</v>
      </c>
      <c r="C94">
        <v>8</v>
      </c>
      <c r="D94">
        <v>1</v>
      </c>
    </row>
    <row r="95" spans="1:4" x14ac:dyDescent="0.3">
      <c r="A95">
        <v>100</v>
      </c>
      <c r="B95">
        <v>1.7543859649122799E-2</v>
      </c>
      <c r="C95">
        <v>7</v>
      </c>
      <c r="D95">
        <v>1</v>
      </c>
    </row>
    <row r="96" spans="1:4" x14ac:dyDescent="0.3">
      <c r="A96">
        <v>100</v>
      </c>
      <c r="B96">
        <v>1.7543859649122799E-2</v>
      </c>
      <c r="C96">
        <v>6</v>
      </c>
      <c r="D96">
        <v>1</v>
      </c>
    </row>
    <row r="97" spans="1:4" x14ac:dyDescent="0.3">
      <c r="A97">
        <v>100</v>
      </c>
      <c r="B97">
        <v>1.7543859649122799E-2</v>
      </c>
      <c r="C97">
        <v>5</v>
      </c>
      <c r="D97">
        <v>1</v>
      </c>
    </row>
    <row r="98" spans="1:4" x14ac:dyDescent="0.3">
      <c r="A98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5</v>
      </c>
      <c r="B1" t="s">
        <v>1</v>
      </c>
      <c r="C1" t="s">
        <v>2</v>
      </c>
      <c r="D1" t="s">
        <v>3</v>
      </c>
    </row>
    <row r="2" spans="1:4" x14ac:dyDescent="0.3">
      <c r="A2">
        <v>100</v>
      </c>
      <c r="B2">
        <v>0.92105263157894701</v>
      </c>
      <c r="C2">
        <v>100</v>
      </c>
      <c r="D2">
        <v>21</v>
      </c>
    </row>
    <row r="3" spans="1:4" x14ac:dyDescent="0.3">
      <c r="A3">
        <v>99.122807017543906</v>
      </c>
      <c r="B3">
        <v>0.91228070175438603</v>
      </c>
      <c r="C3">
        <v>99</v>
      </c>
      <c r="D3">
        <v>20</v>
      </c>
    </row>
    <row r="4" spans="1:4" x14ac:dyDescent="0.3">
      <c r="A4">
        <v>99.122807017543906</v>
      </c>
      <c r="B4">
        <v>0.91228070175438603</v>
      </c>
      <c r="C4">
        <v>98</v>
      </c>
      <c r="D4">
        <v>20</v>
      </c>
    </row>
    <row r="5" spans="1:4" x14ac:dyDescent="0.3">
      <c r="A5">
        <v>99.122807017543906</v>
      </c>
      <c r="B5">
        <v>0.91228070175438603</v>
      </c>
      <c r="C5">
        <v>97</v>
      </c>
      <c r="D5">
        <v>20</v>
      </c>
    </row>
    <row r="6" spans="1:4" x14ac:dyDescent="0.3">
      <c r="A6">
        <v>99.122807017543906</v>
      </c>
      <c r="B6">
        <v>0.91228070175438603</v>
      </c>
      <c r="C6">
        <v>96</v>
      </c>
      <c r="D6">
        <v>20</v>
      </c>
    </row>
    <row r="7" spans="1:4" x14ac:dyDescent="0.3">
      <c r="A7">
        <v>98.245614035087797</v>
      </c>
      <c r="B7">
        <v>0.90350877192982504</v>
      </c>
      <c r="C7">
        <v>95</v>
      </c>
      <c r="D7">
        <v>19</v>
      </c>
    </row>
    <row r="8" spans="1:4" x14ac:dyDescent="0.3">
      <c r="A8">
        <v>98.245614035087797</v>
      </c>
      <c r="B8">
        <v>0.90350877192982504</v>
      </c>
      <c r="C8">
        <v>94</v>
      </c>
      <c r="D8">
        <v>19</v>
      </c>
    </row>
    <row r="9" spans="1:4" x14ac:dyDescent="0.3">
      <c r="A9">
        <v>98.245614035087797</v>
      </c>
      <c r="B9">
        <v>0.90350877192982504</v>
      </c>
      <c r="C9">
        <v>93</v>
      </c>
      <c r="D9">
        <v>19</v>
      </c>
    </row>
    <row r="10" spans="1:4" x14ac:dyDescent="0.3">
      <c r="A10">
        <v>98.245614035087797</v>
      </c>
      <c r="B10">
        <v>0.90350877192982504</v>
      </c>
      <c r="C10">
        <v>92</v>
      </c>
      <c r="D10">
        <v>19</v>
      </c>
    </row>
    <row r="11" spans="1:4" x14ac:dyDescent="0.3">
      <c r="A11">
        <v>98.245614035087797</v>
      </c>
      <c r="B11">
        <v>0.90350877192982504</v>
      </c>
      <c r="C11">
        <v>91</v>
      </c>
      <c r="D11">
        <v>19</v>
      </c>
    </row>
    <row r="12" spans="1:4" x14ac:dyDescent="0.3">
      <c r="A12">
        <v>97.368421052631604</v>
      </c>
      <c r="B12">
        <v>0.89473684210526305</v>
      </c>
      <c r="C12">
        <v>90</v>
      </c>
      <c r="D12">
        <v>18</v>
      </c>
    </row>
    <row r="13" spans="1:4" x14ac:dyDescent="0.3">
      <c r="A13">
        <v>97.368421052631604</v>
      </c>
      <c r="B13">
        <v>0.89473684210526305</v>
      </c>
      <c r="C13">
        <v>89</v>
      </c>
      <c r="D13">
        <v>18</v>
      </c>
    </row>
    <row r="14" spans="1:4" x14ac:dyDescent="0.3">
      <c r="A14">
        <v>97.368421052631604</v>
      </c>
      <c r="B14">
        <v>0.89473684210526305</v>
      </c>
      <c r="C14">
        <v>88</v>
      </c>
      <c r="D14">
        <v>18</v>
      </c>
    </row>
    <row r="15" spans="1:4" x14ac:dyDescent="0.3">
      <c r="A15">
        <v>97.368421052631604</v>
      </c>
      <c r="B15">
        <v>0.89473684210526305</v>
      </c>
      <c r="C15">
        <v>87</v>
      </c>
      <c r="D15">
        <v>18</v>
      </c>
    </row>
    <row r="16" spans="1:4" x14ac:dyDescent="0.3">
      <c r="A16">
        <v>97.368421052631604</v>
      </c>
      <c r="B16">
        <v>0.89473684210526305</v>
      </c>
      <c r="C16">
        <v>86</v>
      </c>
      <c r="D16">
        <v>18</v>
      </c>
    </row>
    <row r="17" spans="1:4" x14ac:dyDescent="0.3">
      <c r="A17">
        <v>96.491228070175495</v>
      </c>
      <c r="B17">
        <v>0.88596491228070196</v>
      </c>
      <c r="C17">
        <v>85</v>
      </c>
      <c r="D17">
        <v>17</v>
      </c>
    </row>
    <row r="18" spans="1:4" x14ac:dyDescent="0.3">
      <c r="A18">
        <v>96.491228070175495</v>
      </c>
      <c r="B18">
        <v>0.88596491228070196</v>
      </c>
      <c r="C18">
        <v>84</v>
      </c>
      <c r="D18">
        <v>17</v>
      </c>
    </row>
    <row r="19" spans="1:4" x14ac:dyDescent="0.3">
      <c r="A19">
        <v>96.491228070175495</v>
      </c>
      <c r="B19">
        <v>0.88596491228070196</v>
      </c>
      <c r="C19">
        <v>83</v>
      </c>
      <c r="D19">
        <v>17</v>
      </c>
    </row>
    <row r="20" spans="1:4" x14ac:dyDescent="0.3">
      <c r="A20">
        <v>96.491228070175495</v>
      </c>
      <c r="B20">
        <v>0.88596491228070196</v>
      </c>
      <c r="C20">
        <v>82</v>
      </c>
      <c r="D20">
        <v>17</v>
      </c>
    </row>
    <row r="21" spans="1:4" x14ac:dyDescent="0.3">
      <c r="A21">
        <v>96.491228070175495</v>
      </c>
      <c r="B21">
        <v>0.88596491228070196</v>
      </c>
      <c r="C21">
        <v>81</v>
      </c>
      <c r="D21">
        <v>17</v>
      </c>
    </row>
    <row r="22" spans="1:4" x14ac:dyDescent="0.3">
      <c r="A22">
        <v>95.614035087719301</v>
      </c>
      <c r="B22">
        <v>0.87719298245613997</v>
      </c>
      <c r="C22">
        <v>80</v>
      </c>
      <c r="D22">
        <v>16</v>
      </c>
    </row>
    <row r="23" spans="1:4" x14ac:dyDescent="0.3">
      <c r="A23">
        <v>95.614035087719301</v>
      </c>
      <c r="B23">
        <v>0.87719298245613997</v>
      </c>
      <c r="C23">
        <v>79</v>
      </c>
      <c r="D23">
        <v>16</v>
      </c>
    </row>
    <row r="24" spans="1:4" x14ac:dyDescent="0.3">
      <c r="A24">
        <v>95.614035087719301</v>
      </c>
      <c r="B24">
        <v>0.87719298245613997</v>
      </c>
      <c r="C24">
        <v>78</v>
      </c>
      <c r="D24">
        <v>16</v>
      </c>
    </row>
    <row r="25" spans="1:4" x14ac:dyDescent="0.3">
      <c r="A25">
        <v>95.614035087719301</v>
      </c>
      <c r="B25">
        <v>0.87719298245613997</v>
      </c>
      <c r="C25">
        <v>77</v>
      </c>
      <c r="D25">
        <v>16</v>
      </c>
    </row>
    <row r="26" spans="1:4" x14ac:dyDescent="0.3">
      <c r="A26">
        <v>93.859649122806999</v>
      </c>
      <c r="B26">
        <v>0.859649122807018</v>
      </c>
      <c r="C26">
        <v>76</v>
      </c>
      <c r="D26">
        <v>15</v>
      </c>
    </row>
    <row r="27" spans="1:4" x14ac:dyDescent="0.3">
      <c r="A27">
        <v>93.859649122806999</v>
      </c>
      <c r="B27">
        <v>0.859649122807018</v>
      </c>
      <c r="C27">
        <v>75</v>
      </c>
      <c r="D27">
        <v>15</v>
      </c>
    </row>
    <row r="28" spans="1:4" x14ac:dyDescent="0.3">
      <c r="A28">
        <v>93.859649122806999</v>
      </c>
      <c r="B28">
        <v>0.859649122807018</v>
      </c>
      <c r="C28">
        <v>74</v>
      </c>
      <c r="D28">
        <v>15</v>
      </c>
    </row>
    <row r="29" spans="1:4" x14ac:dyDescent="0.3">
      <c r="A29">
        <v>93.859649122806999</v>
      </c>
      <c r="B29">
        <v>0.859649122807018</v>
      </c>
      <c r="C29">
        <v>73</v>
      </c>
      <c r="D29">
        <v>15</v>
      </c>
    </row>
    <row r="30" spans="1:4" x14ac:dyDescent="0.3">
      <c r="A30">
        <v>93.859649122806999</v>
      </c>
      <c r="B30">
        <v>0.859649122807018</v>
      </c>
      <c r="C30">
        <v>72</v>
      </c>
      <c r="D30">
        <v>15</v>
      </c>
    </row>
    <row r="31" spans="1:4" x14ac:dyDescent="0.3">
      <c r="A31">
        <v>92.105263157894797</v>
      </c>
      <c r="B31">
        <v>0.85087719298245601</v>
      </c>
      <c r="C31">
        <v>71</v>
      </c>
      <c r="D31">
        <v>14</v>
      </c>
    </row>
    <row r="32" spans="1:4" x14ac:dyDescent="0.3">
      <c r="A32">
        <v>92.105263157894797</v>
      </c>
      <c r="B32">
        <v>0.85087719298245601</v>
      </c>
      <c r="C32">
        <v>70</v>
      </c>
      <c r="D32">
        <v>14</v>
      </c>
    </row>
    <row r="33" spans="1:4" x14ac:dyDescent="0.3">
      <c r="A33">
        <v>92.105263157894797</v>
      </c>
      <c r="B33">
        <v>0.85087719298245601</v>
      </c>
      <c r="C33">
        <v>69</v>
      </c>
      <c r="D33">
        <v>14</v>
      </c>
    </row>
    <row r="34" spans="1:4" x14ac:dyDescent="0.3">
      <c r="A34">
        <v>92.105263157894797</v>
      </c>
      <c r="B34">
        <v>0.85087719298245601</v>
      </c>
      <c r="C34">
        <v>68</v>
      </c>
      <c r="D34">
        <v>14</v>
      </c>
    </row>
    <row r="35" spans="1:4" x14ac:dyDescent="0.3">
      <c r="A35">
        <v>92.105263157894797</v>
      </c>
      <c r="B35">
        <v>0.85087719298245601</v>
      </c>
      <c r="C35">
        <v>67</v>
      </c>
      <c r="D35">
        <v>14</v>
      </c>
    </row>
    <row r="36" spans="1:4" x14ac:dyDescent="0.3">
      <c r="A36">
        <v>90.350877192982495</v>
      </c>
      <c r="B36">
        <v>0.83333333333333304</v>
      </c>
      <c r="C36">
        <v>66</v>
      </c>
      <c r="D36">
        <v>13</v>
      </c>
    </row>
    <row r="37" spans="1:4" x14ac:dyDescent="0.3">
      <c r="A37">
        <v>90.350877192982495</v>
      </c>
      <c r="B37">
        <v>0.83333333333333304</v>
      </c>
      <c r="C37">
        <v>65</v>
      </c>
      <c r="D37">
        <v>13</v>
      </c>
    </row>
    <row r="38" spans="1:4" x14ac:dyDescent="0.3">
      <c r="A38">
        <v>90.350877192982495</v>
      </c>
      <c r="B38">
        <v>0.83333333333333304</v>
      </c>
      <c r="C38">
        <v>64</v>
      </c>
      <c r="D38">
        <v>13</v>
      </c>
    </row>
    <row r="39" spans="1:4" x14ac:dyDescent="0.3">
      <c r="A39">
        <v>90.350877192982495</v>
      </c>
      <c r="B39">
        <v>0.83333333333333304</v>
      </c>
      <c r="C39">
        <v>63</v>
      </c>
      <c r="D39">
        <v>13</v>
      </c>
    </row>
    <row r="40" spans="1:4" x14ac:dyDescent="0.3">
      <c r="A40">
        <v>90.350877192982495</v>
      </c>
      <c r="B40">
        <v>0.83333333333333304</v>
      </c>
      <c r="C40">
        <v>62</v>
      </c>
      <c r="D40">
        <v>13</v>
      </c>
    </row>
    <row r="41" spans="1:4" x14ac:dyDescent="0.3">
      <c r="A41">
        <v>88.596491228070207</v>
      </c>
      <c r="B41">
        <v>0.81578947368421095</v>
      </c>
      <c r="C41">
        <v>61</v>
      </c>
      <c r="D41">
        <v>12</v>
      </c>
    </row>
    <row r="42" spans="1:4" x14ac:dyDescent="0.3">
      <c r="A42">
        <v>88.596491228070207</v>
      </c>
      <c r="B42">
        <v>0.81578947368421095</v>
      </c>
      <c r="C42">
        <v>60</v>
      </c>
      <c r="D42">
        <v>12</v>
      </c>
    </row>
    <row r="43" spans="1:4" x14ac:dyDescent="0.3">
      <c r="A43">
        <v>88.596491228070207</v>
      </c>
      <c r="B43">
        <v>0.81578947368421095</v>
      </c>
      <c r="C43">
        <v>59</v>
      </c>
      <c r="D43">
        <v>12</v>
      </c>
    </row>
    <row r="44" spans="1:4" x14ac:dyDescent="0.3">
      <c r="A44">
        <v>88.596491228070207</v>
      </c>
      <c r="B44">
        <v>0.81578947368421095</v>
      </c>
      <c r="C44">
        <v>58</v>
      </c>
      <c r="D44">
        <v>12</v>
      </c>
    </row>
    <row r="45" spans="1:4" x14ac:dyDescent="0.3">
      <c r="A45">
        <v>86.842105263157904</v>
      </c>
      <c r="B45">
        <v>0.80701754385964897</v>
      </c>
      <c r="C45">
        <v>57</v>
      </c>
      <c r="D45">
        <v>11</v>
      </c>
    </row>
    <row r="46" spans="1:4" x14ac:dyDescent="0.3">
      <c r="A46">
        <v>86.842105263157904</v>
      </c>
      <c r="B46">
        <v>0.80701754385964897</v>
      </c>
      <c r="C46">
        <v>56</v>
      </c>
      <c r="D46">
        <v>11</v>
      </c>
    </row>
    <row r="47" spans="1:4" x14ac:dyDescent="0.3">
      <c r="A47">
        <v>86.842105263157904</v>
      </c>
      <c r="B47">
        <v>0.80701754385964897</v>
      </c>
      <c r="C47">
        <v>55</v>
      </c>
      <c r="D47">
        <v>11</v>
      </c>
    </row>
    <row r="48" spans="1:4" x14ac:dyDescent="0.3">
      <c r="A48">
        <v>86.842105263157904</v>
      </c>
      <c r="B48">
        <v>0.80701754385964897</v>
      </c>
      <c r="C48">
        <v>54</v>
      </c>
      <c r="D48">
        <v>11</v>
      </c>
    </row>
    <row r="49" spans="1:4" x14ac:dyDescent="0.3">
      <c r="A49">
        <v>86.842105263157904</v>
      </c>
      <c r="B49">
        <v>0.80701754385964897</v>
      </c>
      <c r="C49">
        <v>53</v>
      </c>
      <c r="D49">
        <v>11</v>
      </c>
    </row>
    <row r="50" spans="1:4" x14ac:dyDescent="0.3">
      <c r="A50">
        <v>85.087719298245602</v>
      </c>
      <c r="B50">
        <v>0.78947368421052599</v>
      </c>
      <c r="C50">
        <v>52</v>
      </c>
      <c r="D50">
        <v>10</v>
      </c>
    </row>
    <row r="51" spans="1:4" x14ac:dyDescent="0.3">
      <c r="A51">
        <v>85.087719298245602</v>
      </c>
      <c r="B51">
        <v>0.78947368421052599</v>
      </c>
      <c r="C51">
        <v>51</v>
      </c>
      <c r="D51">
        <v>10</v>
      </c>
    </row>
    <row r="52" spans="1:4" x14ac:dyDescent="0.3">
      <c r="A52">
        <v>85.087719298245602</v>
      </c>
      <c r="B52">
        <v>0.78947368421052599</v>
      </c>
      <c r="C52">
        <v>50</v>
      </c>
      <c r="D52">
        <v>10</v>
      </c>
    </row>
    <row r="53" spans="1:4" x14ac:dyDescent="0.3">
      <c r="A53">
        <v>85.087719298245602</v>
      </c>
      <c r="B53">
        <v>0.78947368421052599</v>
      </c>
      <c r="C53">
        <v>49</v>
      </c>
      <c r="D53">
        <v>10</v>
      </c>
    </row>
    <row r="54" spans="1:4" x14ac:dyDescent="0.3">
      <c r="A54">
        <v>85.087719298245602</v>
      </c>
      <c r="B54">
        <v>0.78947368421052599</v>
      </c>
      <c r="C54">
        <v>48</v>
      </c>
      <c r="D54">
        <v>10</v>
      </c>
    </row>
    <row r="55" spans="1:4" x14ac:dyDescent="0.3">
      <c r="A55">
        <v>83.3333333333333</v>
      </c>
      <c r="B55">
        <v>0.77192982456140302</v>
      </c>
      <c r="C55">
        <v>47</v>
      </c>
      <c r="D55">
        <v>9</v>
      </c>
    </row>
    <row r="56" spans="1:4" x14ac:dyDescent="0.3">
      <c r="A56">
        <v>83.3333333333333</v>
      </c>
      <c r="B56">
        <v>0.77192982456140302</v>
      </c>
      <c r="C56">
        <v>46</v>
      </c>
      <c r="D56">
        <v>9</v>
      </c>
    </row>
    <row r="57" spans="1:4" x14ac:dyDescent="0.3">
      <c r="A57">
        <v>83.3333333333333</v>
      </c>
      <c r="B57">
        <v>0.77192982456140302</v>
      </c>
      <c r="C57">
        <v>45</v>
      </c>
      <c r="D57">
        <v>9</v>
      </c>
    </row>
    <row r="58" spans="1:4" x14ac:dyDescent="0.3">
      <c r="A58">
        <v>83.3333333333333</v>
      </c>
      <c r="B58">
        <v>0.77192982456140302</v>
      </c>
      <c r="C58">
        <v>44</v>
      </c>
      <c r="D58">
        <v>9</v>
      </c>
    </row>
    <row r="59" spans="1:4" x14ac:dyDescent="0.3">
      <c r="A59">
        <v>83.3333333333333</v>
      </c>
      <c r="B59">
        <v>0.77192982456140302</v>
      </c>
      <c r="C59">
        <v>43</v>
      </c>
      <c r="D59">
        <v>9</v>
      </c>
    </row>
    <row r="60" spans="1:4" x14ac:dyDescent="0.3">
      <c r="A60">
        <v>81.578947368421098</v>
      </c>
      <c r="B60">
        <v>0.76315789473684204</v>
      </c>
      <c r="C60">
        <v>42</v>
      </c>
      <c r="D60">
        <v>8</v>
      </c>
    </row>
    <row r="61" spans="1:4" x14ac:dyDescent="0.3">
      <c r="A61">
        <v>81.578947368421098</v>
      </c>
      <c r="B61">
        <v>0.76315789473684204</v>
      </c>
      <c r="C61">
        <v>41</v>
      </c>
      <c r="D61">
        <v>8</v>
      </c>
    </row>
    <row r="62" spans="1:4" x14ac:dyDescent="0.3">
      <c r="A62">
        <v>81.578947368421098</v>
      </c>
      <c r="B62">
        <v>0.76315789473684204</v>
      </c>
      <c r="C62">
        <v>40</v>
      </c>
      <c r="D62">
        <v>8</v>
      </c>
    </row>
    <row r="63" spans="1:4" x14ac:dyDescent="0.3">
      <c r="A63">
        <v>81.578947368421098</v>
      </c>
      <c r="B63">
        <v>0.76315789473684204</v>
      </c>
      <c r="C63">
        <v>39</v>
      </c>
      <c r="D63">
        <v>8</v>
      </c>
    </row>
    <row r="64" spans="1:4" x14ac:dyDescent="0.3">
      <c r="A64">
        <v>78.947368421052602</v>
      </c>
      <c r="B64">
        <v>0.73684210526315796</v>
      </c>
      <c r="C64">
        <v>38</v>
      </c>
      <c r="D64">
        <v>7</v>
      </c>
    </row>
    <row r="65" spans="1:4" x14ac:dyDescent="0.3">
      <c r="A65">
        <v>78.947368421052602</v>
      </c>
      <c r="B65">
        <v>0.73684210526315796</v>
      </c>
      <c r="C65">
        <v>37</v>
      </c>
      <c r="D65">
        <v>7</v>
      </c>
    </row>
    <row r="66" spans="1:4" x14ac:dyDescent="0.3">
      <c r="A66">
        <v>78.947368421052602</v>
      </c>
      <c r="B66">
        <v>0.73684210526315796</v>
      </c>
      <c r="C66">
        <v>36</v>
      </c>
      <c r="D66">
        <v>7</v>
      </c>
    </row>
    <row r="67" spans="1:4" x14ac:dyDescent="0.3">
      <c r="A67">
        <v>78.947368421052602</v>
      </c>
      <c r="B67">
        <v>0.73684210526315796</v>
      </c>
      <c r="C67">
        <v>35</v>
      </c>
      <c r="D67">
        <v>7</v>
      </c>
    </row>
    <row r="68" spans="1:4" x14ac:dyDescent="0.3">
      <c r="A68">
        <v>78.947368421052602</v>
      </c>
      <c r="B68">
        <v>0.73684210526315796</v>
      </c>
      <c r="C68">
        <v>34</v>
      </c>
      <c r="D68">
        <v>7</v>
      </c>
    </row>
    <row r="69" spans="1:4" x14ac:dyDescent="0.3">
      <c r="A69">
        <v>75.438596491228097</v>
      </c>
      <c r="B69">
        <v>0.70175438596491202</v>
      </c>
      <c r="C69">
        <v>33</v>
      </c>
      <c r="D69">
        <v>6</v>
      </c>
    </row>
    <row r="70" spans="1:4" x14ac:dyDescent="0.3">
      <c r="A70">
        <v>75.438596491228097</v>
      </c>
      <c r="B70">
        <v>0.70175438596491202</v>
      </c>
      <c r="C70">
        <v>32</v>
      </c>
      <c r="D70">
        <v>6</v>
      </c>
    </row>
    <row r="71" spans="1:4" x14ac:dyDescent="0.3">
      <c r="A71">
        <v>75.438596491228097</v>
      </c>
      <c r="B71">
        <v>0.70175438596491202</v>
      </c>
      <c r="C71">
        <v>31</v>
      </c>
      <c r="D71">
        <v>6</v>
      </c>
    </row>
    <row r="72" spans="1:4" x14ac:dyDescent="0.3">
      <c r="A72">
        <v>75.438596491228097</v>
      </c>
      <c r="B72">
        <v>0.70175438596491202</v>
      </c>
      <c r="C72">
        <v>30</v>
      </c>
      <c r="D72">
        <v>6</v>
      </c>
    </row>
    <row r="73" spans="1:4" x14ac:dyDescent="0.3">
      <c r="A73">
        <v>75.438596491228097</v>
      </c>
      <c r="B73">
        <v>0.70175438596491202</v>
      </c>
      <c r="C73">
        <v>29</v>
      </c>
      <c r="D73">
        <v>6</v>
      </c>
    </row>
    <row r="74" spans="1:4" x14ac:dyDescent="0.3">
      <c r="A74">
        <v>71.052631578947398</v>
      </c>
      <c r="B74">
        <v>0.66666666666666696</v>
      </c>
      <c r="C74">
        <v>28</v>
      </c>
      <c r="D74">
        <v>5</v>
      </c>
    </row>
    <row r="75" spans="1:4" x14ac:dyDescent="0.3">
      <c r="A75">
        <v>71.052631578947398</v>
      </c>
      <c r="B75">
        <v>0.66666666666666696</v>
      </c>
      <c r="C75">
        <v>27</v>
      </c>
      <c r="D75">
        <v>5</v>
      </c>
    </row>
    <row r="76" spans="1:4" x14ac:dyDescent="0.3">
      <c r="A76">
        <v>71.052631578947398</v>
      </c>
      <c r="B76">
        <v>0.66666666666666696</v>
      </c>
      <c r="C76">
        <v>26</v>
      </c>
      <c r="D76">
        <v>5</v>
      </c>
    </row>
    <row r="77" spans="1:4" x14ac:dyDescent="0.3">
      <c r="A77">
        <v>71.052631578947398</v>
      </c>
      <c r="B77">
        <v>0.66666666666666696</v>
      </c>
      <c r="C77">
        <v>25</v>
      </c>
      <c r="D77">
        <v>5</v>
      </c>
    </row>
    <row r="78" spans="1:4" x14ac:dyDescent="0.3">
      <c r="A78">
        <v>71.052631578947398</v>
      </c>
      <c r="B78">
        <v>0.66666666666666696</v>
      </c>
      <c r="C78">
        <v>24</v>
      </c>
      <c r="D78">
        <v>5</v>
      </c>
    </row>
    <row r="79" spans="1:4" x14ac:dyDescent="0.3">
      <c r="A79">
        <v>66.6666666666667</v>
      </c>
      <c r="B79">
        <v>0.640350877192982</v>
      </c>
      <c r="C79">
        <v>23</v>
      </c>
      <c r="D79">
        <v>4</v>
      </c>
    </row>
    <row r="80" spans="1:4" x14ac:dyDescent="0.3">
      <c r="A80">
        <v>66.6666666666667</v>
      </c>
      <c r="B80">
        <v>0.640350877192982</v>
      </c>
      <c r="C80">
        <v>22</v>
      </c>
      <c r="D80">
        <v>4</v>
      </c>
    </row>
    <row r="81" spans="1:4" x14ac:dyDescent="0.3">
      <c r="A81">
        <v>66.6666666666667</v>
      </c>
      <c r="B81">
        <v>0.640350877192982</v>
      </c>
      <c r="C81">
        <v>21</v>
      </c>
      <c r="D81">
        <v>4</v>
      </c>
    </row>
    <row r="82" spans="1:4" x14ac:dyDescent="0.3">
      <c r="A82">
        <v>66.6666666666667</v>
      </c>
      <c r="B82">
        <v>0.640350877192982</v>
      </c>
      <c r="C82">
        <v>20</v>
      </c>
      <c r="D82">
        <v>4</v>
      </c>
    </row>
    <row r="83" spans="1:4" x14ac:dyDescent="0.3">
      <c r="A83">
        <v>62.280701754386001</v>
      </c>
      <c r="B83">
        <v>0.60526315789473695</v>
      </c>
      <c r="C83">
        <v>19</v>
      </c>
      <c r="D83">
        <v>3</v>
      </c>
    </row>
    <row r="84" spans="1:4" x14ac:dyDescent="0.3">
      <c r="A84">
        <v>62.280701754386001</v>
      </c>
      <c r="B84">
        <v>0.60526315789473695</v>
      </c>
      <c r="C84">
        <v>18</v>
      </c>
      <c r="D84">
        <v>3</v>
      </c>
    </row>
    <row r="85" spans="1:4" x14ac:dyDescent="0.3">
      <c r="A85">
        <v>62.280701754386001</v>
      </c>
      <c r="B85">
        <v>0.60526315789473695</v>
      </c>
      <c r="C85">
        <v>17</v>
      </c>
      <c r="D85">
        <v>3</v>
      </c>
    </row>
    <row r="86" spans="1:4" x14ac:dyDescent="0.3">
      <c r="A86">
        <v>62.280701754386001</v>
      </c>
      <c r="B86">
        <v>0.60526315789473695</v>
      </c>
      <c r="C86">
        <v>16</v>
      </c>
      <c r="D86">
        <v>3</v>
      </c>
    </row>
    <row r="87" spans="1:4" x14ac:dyDescent="0.3">
      <c r="A87">
        <v>62.280701754386001</v>
      </c>
      <c r="B87">
        <v>0.60526315789473695</v>
      </c>
      <c r="C87">
        <v>15</v>
      </c>
      <c r="D87">
        <v>3</v>
      </c>
    </row>
    <row r="88" spans="1:4" x14ac:dyDescent="0.3">
      <c r="A88">
        <v>57.017543859649102</v>
      </c>
      <c r="B88">
        <v>0.56140350877193002</v>
      </c>
      <c r="C88">
        <v>14</v>
      </c>
      <c r="D88">
        <v>2</v>
      </c>
    </row>
    <row r="89" spans="1:4" x14ac:dyDescent="0.3">
      <c r="A89">
        <v>57.017543859649102</v>
      </c>
      <c r="B89">
        <v>0.56140350877193002</v>
      </c>
      <c r="C89">
        <v>13</v>
      </c>
      <c r="D89">
        <v>2</v>
      </c>
    </row>
    <row r="90" spans="1:4" x14ac:dyDescent="0.3">
      <c r="A90">
        <v>57.017543859649102</v>
      </c>
      <c r="B90">
        <v>0.56140350877193002</v>
      </c>
      <c r="C90">
        <v>12</v>
      </c>
      <c r="D90">
        <v>2</v>
      </c>
    </row>
    <row r="91" spans="1:4" x14ac:dyDescent="0.3">
      <c r="A91">
        <v>57.017543859649102</v>
      </c>
      <c r="B91">
        <v>0.56140350877193002</v>
      </c>
      <c r="C91">
        <v>11</v>
      </c>
      <c r="D91">
        <v>2</v>
      </c>
    </row>
    <row r="92" spans="1:4" x14ac:dyDescent="0.3">
      <c r="A92">
        <v>57.017543859649102</v>
      </c>
      <c r="B92">
        <v>0.56140350877193002</v>
      </c>
      <c r="C92">
        <v>10</v>
      </c>
      <c r="D92">
        <v>2</v>
      </c>
    </row>
    <row r="93" spans="1:4" x14ac:dyDescent="0.3">
      <c r="A93">
        <v>35.964912280701803</v>
      </c>
      <c r="B93">
        <v>0.359649122807018</v>
      </c>
      <c r="C93">
        <v>9</v>
      </c>
      <c r="D93">
        <v>1</v>
      </c>
    </row>
    <row r="94" spans="1:4" x14ac:dyDescent="0.3">
      <c r="A94">
        <v>35.964912280701803</v>
      </c>
      <c r="B94">
        <v>0.359649122807018</v>
      </c>
      <c r="C94">
        <v>8</v>
      </c>
      <c r="D94">
        <v>1</v>
      </c>
    </row>
    <row r="95" spans="1:4" x14ac:dyDescent="0.3">
      <c r="A95">
        <v>35.964912280701803</v>
      </c>
      <c r="B95">
        <v>0.359649122807018</v>
      </c>
      <c r="C95">
        <v>7</v>
      </c>
      <c r="D95">
        <v>1</v>
      </c>
    </row>
    <row r="96" spans="1:4" x14ac:dyDescent="0.3">
      <c r="A96">
        <v>35.964912280701803</v>
      </c>
      <c r="B96">
        <v>0.359649122807018</v>
      </c>
      <c r="C96">
        <v>6</v>
      </c>
      <c r="D96">
        <v>1</v>
      </c>
    </row>
    <row r="97" spans="1:4" x14ac:dyDescent="0.3">
      <c r="A97">
        <v>35.964912280701803</v>
      </c>
      <c r="B97">
        <v>0.359649122807018</v>
      </c>
      <c r="C97">
        <v>5</v>
      </c>
      <c r="D97">
        <v>1</v>
      </c>
    </row>
    <row r="98" spans="1:4" x14ac:dyDescent="0.3">
      <c r="A98">
        <v>0</v>
      </c>
      <c r="B98">
        <v>0</v>
      </c>
      <c r="C98">
        <v>0</v>
      </c>
      <c r="D9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activeCell="A103" sqref="A103:D103"/>
    </sheetView>
  </sheetViews>
  <sheetFormatPr baseColWidth="10" defaultRowHeight="15.6" x14ac:dyDescent="0.3"/>
  <sheetData>
    <row r="1" spans="1:4" x14ac:dyDescent="0.3">
      <c r="A1" t="s">
        <v>6</v>
      </c>
      <c r="B1" t="s">
        <v>1</v>
      </c>
      <c r="C1" t="s">
        <v>2</v>
      </c>
      <c r="D1" t="s">
        <v>3</v>
      </c>
    </row>
    <row r="2" spans="1:4" x14ac:dyDescent="0.3">
      <c r="A2">
        <v>1849.1666666666699</v>
      </c>
      <c r="B2">
        <v>0.92105263157894701</v>
      </c>
      <c r="C2">
        <v>100</v>
      </c>
      <c r="D2">
        <v>21</v>
      </c>
    </row>
    <row r="3" spans="1:4" x14ac:dyDescent="0.3">
      <c r="A3">
        <v>1799.1666666666699</v>
      </c>
      <c r="B3">
        <v>0.91228070175438603</v>
      </c>
      <c r="C3">
        <v>99</v>
      </c>
      <c r="D3">
        <v>20</v>
      </c>
    </row>
    <row r="4" spans="1:4" x14ac:dyDescent="0.3">
      <c r="A4">
        <v>1799.1666666666699</v>
      </c>
      <c r="B4">
        <v>0.91228070175438603</v>
      </c>
      <c r="C4">
        <v>98</v>
      </c>
      <c r="D4">
        <v>20</v>
      </c>
    </row>
    <row r="5" spans="1:4" x14ac:dyDescent="0.3">
      <c r="A5">
        <v>1799.1666666666699</v>
      </c>
      <c r="B5">
        <v>0.91228070175438603</v>
      </c>
      <c r="C5">
        <v>97</v>
      </c>
      <c r="D5">
        <v>20</v>
      </c>
    </row>
    <row r="6" spans="1:4" x14ac:dyDescent="0.3">
      <c r="A6">
        <v>1799.1666666666699</v>
      </c>
      <c r="B6">
        <v>0.91228070175438603</v>
      </c>
      <c r="C6">
        <v>96</v>
      </c>
      <c r="D6">
        <v>20</v>
      </c>
    </row>
    <row r="7" spans="1:4" x14ac:dyDescent="0.3">
      <c r="A7">
        <v>1749.1666666666699</v>
      </c>
      <c r="B7">
        <v>0.90350877192982504</v>
      </c>
      <c r="C7">
        <v>95</v>
      </c>
      <c r="D7">
        <v>19</v>
      </c>
    </row>
    <row r="8" spans="1:4" x14ac:dyDescent="0.3">
      <c r="A8">
        <v>1749.1666666666699</v>
      </c>
      <c r="B8">
        <v>0.90350877192982504</v>
      </c>
      <c r="C8">
        <v>94</v>
      </c>
      <c r="D8">
        <v>19</v>
      </c>
    </row>
    <row r="9" spans="1:4" x14ac:dyDescent="0.3">
      <c r="A9">
        <v>1749.1666666666699</v>
      </c>
      <c r="B9">
        <v>0.90350877192982504</v>
      </c>
      <c r="C9">
        <v>93</v>
      </c>
      <c r="D9">
        <v>19</v>
      </c>
    </row>
    <row r="10" spans="1:4" x14ac:dyDescent="0.3">
      <c r="A10">
        <v>1749.1666666666699</v>
      </c>
      <c r="B10">
        <v>0.90350877192982504</v>
      </c>
      <c r="C10">
        <v>92</v>
      </c>
      <c r="D10">
        <v>19</v>
      </c>
    </row>
    <row r="11" spans="1:4" x14ac:dyDescent="0.3">
      <c r="A11">
        <v>1749.1666666666699</v>
      </c>
      <c r="B11">
        <v>0.90350877192982504</v>
      </c>
      <c r="C11">
        <v>91</v>
      </c>
      <c r="D11">
        <v>19</v>
      </c>
    </row>
    <row r="12" spans="1:4" x14ac:dyDescent="0.3">
      <c r="A12">
        <v>1699.1666666666699</v>
      </c>
      <c r="B12">
        <v>0.89473684210526305</v>
      </c>
      <c r="C12">
        <v>90</v>
      </c>
      <c r="D12">
        <v>18</v>
      </c>
    </row>
    <row r="13" spans="1:4" x14ac:dyDescent="0.3">
      <c r="A13">
        <v>1699.1666666666699</v>
      </c>
      <c r="B13">
        <v>0.89473684210526305</v>
      </c>
      <c r="C13">
        <v>89</v>
      </c>
      <c r="D13">
        <v>18</v>
      </c>
    </row>
    <row r="14" spans="1:4" x14ac:dyDescent="0.3">
      <c r="A14">
        <v>1699.1666666666699</v>
      </c>
      <c r="B14">
        <v>0.89473684210526305</v>
      </c>
      <c r="C14">
        <v>88</v>
      </c>
      <c r="D14">
        <v>18</v>
      </c>
    </row>
    <row r="15" spans="1:4" x14ac:dyDescent="0.3">
      <c r="A15">
        <v>1699.1666666666699</v>
      </c>
      <c r="B15">
        <v>0.89473684210526305</v>
      </c>
      <c r="C15">
        <v>87</v>
      </c>
      <c r="D15">
        <v>18</v>
      </c>
    </row>
    <row r="16" spans="1:4" x14ac:dyDescent="0.3">
      <c r="A16">
        <v>1699.1666666666699</v>
      </c>
      <c r="B16">
        <v>0.89473684210526305</v>
      </c>
      <c r="C16">
        <v>86</v>
      </c>
      <c r="D16">
        <v>18</v>
      </c>
    </row>
    <row r="17" spans="1:4" x14ac:dyDescent="0.3">
      <c r="A17">
        <v>1639.1666666666699</v>
      </c>
      <c r="B17">
        <v>0.86842105263157898</v>
      </c>
      <c r="C17">
        <v>85</v>
      </c>
      <c r="D17">
        <v>17</v>
      </c>
    </row>
    <row r="18" spans="1:4" x14ac:dyDescent="0.3">
      <c r="A18">
        <v>1639.1666666666699</v>
      </c>
      <c r="B18">
        <v>0.86842105263157898</v>
      </c>
      <c r="C18">
        <v>84</v>
      </c>
      <c r="D18">
        <v>17</v>
      </c>
    </row>
    <row r="19" spans="1:4" x14ac:dyDescent="0.3">
      <c r="A19">
        <v>1639.1666666666699</v>
      </c>
      <c r="B19">
        <v>0.86842105263157898</v>
      </c>
      <c r="C19">
        <v>83</v>
      </c>
      <c r="D19">
        <v>17</v>
      </c>
    </row>
    <row r="20" spans="1:4" x14ac:dyDescent="0.3">
      <c r="A20">
        <v>1639.1666666666699</v>
      </c>
      <c r="B20">
        <v>0.86842105263157898</v>
      </c>
      <c r="C20">
        <v>82</v>
      </c>
      <c r="D20">
        <v>17</v>
      </c>
    </row>
    <row r="21" spans="1:4" x14ac:dyDescent="0.3">
      <c r="A21">
        <v>1639.1666666666699</v>
      </c>
      <c r="B21">
        <v>0.86842105263157898</v>
      </c>
      <c r="C21">
        <v>81</v>
      </c>
      <c r="D21">
        <v>17</v>
      </c>
    </row>
    <row r="22" spans="1:4" x14ac:dyDescent="0.3">
      <c r="A22">
        <v>1559.1666666666699</v>
      </c>
      <c r="B22">
        <v>0.83333333333333304</v>
      </c>
      <c r="C22">
        <v>80</v>
      </c>
      <c r="D22">
        <v>16</v>
      </c>
    </row>
    <row r="23" spans="1:4" x14ac:dyDescent="0.3">
      <c r="A23">
        <v>1559.1666666666699</v>
      </c>
      <c r="B23">
        <v>0.83333333333333304</v>
      </c>
      <c r="C23">
        <v>79</v>
      </c>
      <c r="D23">
        <v>16</v>
      </c>
    </row>
    <row r="24" spans="1:4" x14ac:dyDescent="0.3">
      <c r="A24">
        <v>1559.1666666666699</v>
      </c>
      <c r="B24">
        <v>0.83333333333333304</v>
      </c>
      <c r="C24">
        <v>78</v>
      </c>
      <c r="D24">
        <v>16</v>
      </c>
    </row>
    <row r="25" spans="1:4" x14ac:dyDescent="0.3">
      <c r="A25">
        <v>1559.1666666666699</v>
      </c>
      <c r="B25">
        <v>0.83333333333333304</v>
      </c>
      <c r="C25">
        <v>77</v>
      </c>
      <c r="D25">
        <v>16</v>
      </c>
    </row>
    <row r="26" spans="1:4" x14ac:dyDescent="0.3">
      <c r="A26">
        <v>1479.1666666666699</v>
      </c>
      <c r="B26">
        <v>0.79824561403508798</v>
      </c>
      <c r="C26">
        <v>76</v>
      </c>
      <c r="D26">
        <v>15</v>
      </c>
    </row>
    <row r="27" spans="1:4" x14ac:dyDescent="0.3">
      <c r="A27">
        <v>1479.1666666666699</v>
      </c>
      <c r="B27">
        <v>0.79824561403508798</v>
      </c>
      <c r="C27">
        <v>75</v>
      </c>
      <c r="D27">
        <v>15</v>
      </c>
    </row>
    <row r="28" spans="1:4" x14ac:dyDescent="0.3">
      <c r="A28">
        <v>1479.1666666666699</v>
      </c>
      <c r="B28">
        <v>0.79824561403508798</v>
      </c>
      <c r="C28">
        <v>74</v>
      </c>
      <c r="D28">
        <v>15</v>
      </c>
    </row>
    <row r="29" spans="1:4" x14ac:dyDescent="0.3">
      <c r="A29">
        <v>1479.1666666666699</v>
      </c>
      <c r="B29">
        <v>0.79824561403508798</v>
      </c>
      <c r="C29">
        <v>73</v>
      </c>
      <c r="D29">
        <v>15</v>
      </c>
    </row>
    <row r="30" spans="1:4" x14ac:dyDescent="0.3">
      <c r="A30">
        <v>1479.1666666666699</v>
      </c>
      <c r="B30">
        <v>0.79824561403508798</v>
      </c>
      <c r="C30">
        <v>72</v>
      </c>
      <c r="D30">
        <v>15</v>
      </c>
    </row>
    <row r="31" spans="1:4" x14ac:dyDescent="0.3">
      <c r="A31">
        <v>1395.8333333333301</v>
      </c>
      <c r="B31">
        <v>0.75438596491228105</v>
      </c>
      <c r="C31">
        <v>71</v>
      </c>
      <c r="D31">
        <v>14</v>
      </c>
    </row>
    <row r="32" spans="1:4" x14ac:dyDescent="0.3">
      <c r="A32">
        <v>1395.8333333333301</v>
      </c>
      <c r="B32">
        <v>0.75438596491228105</v>
      </c>
      <c r="C32">
        <v>70</v>
      </c>
      <c r="D32">
        <v>14</v>
      </c>
    </row>
    <row r="33" spans="1:4" x14ac:dyDescent="0.3">
      <c r="A33">
        <v>1395.8333333333301</v>
      </c>
      <c r="B33">
        <v>0.75438596491228105</v>
      </c>
      <c r="C33">
        <v>69</v>
      </c>
      <c r="D33">
        <v>14</v>
      </c>
    </row>
    <row r="34" spans="1:4" x14ac:dyDescent="0.3">
      <c r="A34">
        <v>1395.8333333333301</v>
      </c>
      <c r="B34">
        <v>0.75438596491228105</v>
      </c>
      <c r="C34">
        <v>68</v>
      </c>
      <c r="D34">
        <v>14</v>
      </c>
    </row>
    <row r="35" spans="1:4" x14ac:dyDescent="0.3">
      <c r="A35">
        <v>1395.8333333333301</v>
      </c>
      <c r="B35">
        <v>0.75438596491228105</v>
      </c>
      <c r="C35">
        <v>67</v>
      </c>
      <c r="D35">
        <v>14</v>
      </c>
    </row>
    <row r="36" spans="1:4" x14ac:dyDescent="0.3">
      <c r="A36">
        <v>1300</v>
      </c>
      <c r="B36">
        <v>0.55263157894736803</v>
      </c>
      <c r="C36">
        <v>66</v>
      </c>
      <c r="D36">
        <v>13</v>
      </c>
    </row>
    <row r="37" spans="1:4" x14ac:dyDescent="0.3">
      <c r="A37">
        <v>1300</v>
      </c>
      <c r="B37">
        <v>0.55263157894736803</v>
      </c>
      <c r="C37">
        <v>65</v>
      </c>
      <c r="D37">
        <v>13</v>
      </c>
    </row>
    <row r="38" spans="1:4" x14ac:dyDescent="0.3">
      <c r="A38">
        <v>1300</v>
      </c>
      <c r="B38">
        <v>0.55263157894736803</v>
      </c>
      <c r="C38">
        <v>64</v>
      </c>
      <c r="D38">
        <v>13</v>
      </c>
    </row>
    <row r="39" spans="1:4" x14ac:dyDescent="0.3">
      <c r="A39">
        <v>1300</v>
      </c>
      <c r="B39">
        <v>0.55263157894736803</v>
      </c>
      <c r="C39">
        <v>63</v>
      </c>
      <c r="D39">
        <v>13</v>
      </c>
    </row>
    <row r="40" spans="1:4" x14ac:dyDescent="0.3">
      <c r="A40">
        <v>1300</v>
      </c>
      <c r="B40">
        <v>0.55263157894736803</v>
      </c>
      <c r="C40">
        <v>62</v>
      </c>
      <c r="D40">
        <v>13</v>
      </c>
    </row>
    <row r="41" spans="1:4" x14ac:dyDescent="0.3">
      <c r="A41">
        <v>1200</v>
      </c>
      <c r="B41">
        <v>0.53508771929824595</v>
      </c>
      <c r="C41">
        <v>61</v>
      </c>
      <c r="D41">
        <v>12</v>
      </c>
    </row>
    <row r="42" spans="1:4" x14ac:dyDescent="0.3">
      <c r="A42">
        <v>1200</v>
      </c>
      <c r="B42">
        <v>0.53508771929824595</v>
      </c>
      <c r="C42">
        <v>60</v>
      </c>
      <c r="D42">
        <v>12</v>
      </c>
    </row>
    <row r="43" spans="1:4" x14ac:dyDescent="0.3">
      <c r="A43">
        <v>1200</v>
      </c>
      <c r="B43">
        <v>0.53508771929824595</v>
      </c>
      <c r="C43">
        <v>59</v>
      </c>
      <c r="D43">
        <v>12</v>
      </c>
    </row>
    <row r="44" spans="1:4" x14ac:dyDescent="0.3">
      <c r="A44">
        <v>1200</v>
      </c>
      <c r="B44">
        <v>0.53508771929824595</v>
      </c>
      <c r="C44">
        <v>58</v>
      </c>
      <c r="D44">
        <v>12</v>
      </c>
    </row>
    <row r="45" spans="1:4" x14ac:dyDescent="0.3">
      <c r="A45">
        <v>1100</v>
      </c>
      <c r="B45">
        <v>0.52631578947368396</v>
      </c>
      <c r="C45">
        <v>57</v>
      </c>
      <c r="D45">
        <v>11</v>
      </c>
    </row>
    <row r="46" spans="1:4" x14ac:dyDescent="0.3">
      <c r="A46">
        <v>1100</v>
      </c>
      <c r="B46">
        <v>0.52631578947368396</v>
      </c>
      <c r="C46">
        <v>56</v>
      </c>
      <c r="D46">
        <v>11</v>
      </c>
    </row>
    <row r="47" spans="1:4" x14ac:dyDescent="0.3">
      <c r="A47">
        <v>1100</v>
      </c>
      <c r="B47">
        <v>0.52631578947368396</v>
      </c>
      <c r="C47">
        <v>55</v>
      </c>
      <c r="D47">
        <v>11</v>
      </c>
    </row>
    <row r="48" spans="1:4" x14ac:dyDescent="0.3">
      <c r="A48">
        <v>1100</v>
      </c>
      <c r="B48">
        <v>0.52631578947368396</v>
      </c>
      <c r="C48">
        <v>54</v>
      </c>
      <c r="D48">
        <v>11</v>
      </c>
    </row>
    <row r="49" spans="1:4" x14ac:dyDescent="0.3">
      <c r="A49">
        <v>1100</v>
      </c>
      <c r="B49">
        <v>0.52631578947368396</v>
      </c>
      <c r="C49">
        <v>53</v>
      </c>
      <c r="D49">
        <v>11</v>
      </c>
    </row>
    <row r="50" spans="1:4" x14ac:dyDescent="0.3">
      <c r="A50">
        <v>1000</v>
      </c>
      <c r="B50">
        <v>0.16666666666666699</v>
      </c>
      <c r="C50">
        <v>52</v>
      </c>
      <c r="D50">
        <v>10</v>
      </c>
    </row>
    <row r="51" spans="1:4" x14ac:dyDescent="0.3">
      <c r="A51">
        <v>1000</v>
      </c>
      <c r="B51">
        <v>0.16666666666666699</v>
      </c>
      <c r="C51">
        <v>51</v>
      </c>
      <c r="D51">
        <v>10</v>
      </c>
    </row>
    <row r="52" spans="1:4" x14ac:dyDescent="0.3">
      <c r="A52">
        <v>1000</v>
      </c>
      <c r="B52">
        <v>0.16666666666666699</v>
      </c>
      <c r="C52">
        <v>50</v>
      </c>
      <c r="D52">
        <v>10</v>
      </c>
    </row>
    <row r="53" spans="1:4" x14ac:dyDescent="0.3">
      <c r="A53">
        <v>1000</v>
      </c>
      <c r="B53">
        <v>0.16666666666666699</v>
      </c>
      <c r="C53">
        <v>49</v>
      </c>
      <c r="D53">
        <v>10</v>
      </c>
    </row>
    <row r="54" spans="1:4" x14ac:dyDescent="0.3">
      <c r="A54">
        <v>1000</v>
      </c>
      <c r="B54">
        <v>0.16666666666666699</v>
      </c>
      <c r="C54">
        <v>48</v>
      </c>
      <c r="D54">
        <v>10</v>
      </c>
    </row>
    <row r="55" spans="1:4" x14ac:dyDescent="0.3">
      <c r="A55">
        <v>900</v>
      </c>
      <c r="B55">
        <v>0.157894736842105</v>
      </c>
      <c r="C55">
        <v>47</v>
      </c>
      <c r="D55">
        <v>9</v>
      </c>
    </row>
    <row r="56" spans="1:4" x14ac:dyDescent="0.3">
      <c r="A56">
        <v>900</v>
      </c>
      <c r="B56">
        <v>0.157894736842105</v>
      </c>
      <c r="C56">
        <v>46</v>
      </c>
      <c r="D56">
        <v>9</v>
      </c>
    </row>
    <row r="57" spans="1:4" x14ac:dyDescent="0.3">
      <c r="A57">
        <v>900</v>
      </c>
      <c r="B57">
        <v>0.157894736842105</v>
      </c>
      <c r="C57">
        <v>45</v>
      </c>
      <c r="D57">
        <v>9</v>
      </c>
    </row>
    <row r="58" spans="1:4" x14ac:dyDescent="0.3">
      <c r="A58">
        <v>900</v>
      </c>
      <c r="B58">
        <v>0.157894736842105</v>
      </c>
      <c r="C58">
        <v>44</v>
      </c>
      <c r="D58">
        <v>9</v>
      </c>
    </row>
    <row r="59" spans="1:4" x14ac:dyDescent="0.3">
      <c r="A59">
        <v>900</v>
      </c>
      <c r="B59">
        <v>0.157894736842105</v>
      </c>
      <c r="C59">
        <v>43</v>
      </c>
      <c r="D59">
        <v>9</v>
      </c>
    </row>
    <row r="60" spans="1:4" x14ac:dyDescent="0.3">
      <c r="A60">
        <v>800</v>
      </c>
      <c r="B60">
        <v>0.14912280701754399</v>
      </c>
      <c r="C60">
        <v>42</v>
      </c>
      <c r="D60">
        <v>8</v>
      </c>
    </row>
    <row r="61" spans="1:4" x14ac:dyDescent="0.3">
      <c r="A61">
        <v>800</v>
      </c>
      <c r="B61">
        <v>0.14912280701754399</v>
      </c>
      <c r="C61">
        <v>41</v>
      </c>
      <c r="D61">
        <v>8</v>
      </c>
    </row>
    <row r="62" spans="1:4" x14ac:dyDescent="0.3">
      <c r="A62">
        <v>800</v>
      </c>
      <c r="B62">
        <v>0.14912280701754399</v>
      </c>
      <c r="C62">
        <v>40</v>
      </c>
      <c r="D62">
        <v>8</v>
      </c>
    </row>
    <row r="63" spans="1:4" x14ac:dyDescent="0.3">
      <c r="A63">
        <v>800</v>
      </c>
      <c r="B63">
        <v>0.14912280701754399</v>
      </c>
      <c r="C63">
        <v>39</v>
      </c>
      <c r="D63">
        <v>8</v>
      </c>
    </row>
    <row r="64" spans="1:4" x14ac:dyDescent="0.3">
      <c r="A64">
        <v>700</v>
      </c>
      <c r="B64">
        <v>0.13157894736842099</v>
      </c>
      <c r="C64">
        <v>38</v>
      </c>
      <c r="D64">
        <v>7</v>
      </c>
    </row>
    <row r="65" spans="1:4" x14ac:dyDescent="0.3">
      <c r="A65">
        <v>700</v>
      </c>
      <c r="B65">
        <v>0.13157894736842099</v>
      </c>
      <c r="C65">
        <v>37</v>
      </c>
      <c r="D65">
        <v>7</v>
      </c>
    </row>
    <row r="66" spans="1:4" x14ac:dyDescent="0.3">
      <c r="A66">
        <v>700</v>
      </c>
      <c r="B66">
        <v>0.13157894736842099</v>
      </c>
      <c r="C66">
        <v>36</v>
      </c>
      <c r="D66">
        <v>7</v>
      </c>
    </row>
    <row r="67" spans="1:4" x14ac:dyDescent="0.3">
      <c r="A67">
        <v>700</v>
      </c>
      <c r="B67">
        <v>0.13157894736842099</v>
      </c>
      <c r="C67">
        <v>35</v>
      </c>
      <c r="D67">
        <v>7</v>
      </c>
    </row>
    <row r="68" spans="1:4" x14ac:dyDescent="0.3">
      <c r="A68">
        <v>700</v>
      </c>
      <c r="B68">
        <v>0.13157894736842099</v>
      </c>
      <c r="C68">
        <v>34</v>
      </c>
      <c r="D68">
        <v>7</v>
      </c>
    </row>
    <row r="69" spans="1:4" x14ac:dyDescent="0.3">
      <c r="A69">
        <v>600</v>
      </c>
      <c r="B69">
        <v>0.12280701754386</v>
      </c>
      <c r="C69">
        <v>33</v>
      </c>
      <c r="D69">
        <v>6</v>
      </c>
    </row>
    <row r="70" spans="1:4" x14ac:dyDescent="0.3">
      <c r="A70">
        <v>600</v>
      </c>
      <c r="B70">
        <v>0.12280701754386</v>
      </c>
      <c r="C70">
        <v>32</v>
      </c>
      <c r="D70">
        <v>6</v>
      </c>
    </row>
    <row r="71" spans="1:4" x14ac:dyDescent="0.3">
      <c r="A71">
        <v>600</v>
      </c>
      <c r="B71">
        <v>0.12280701754386</v>
      </c>
      <c r="C71">
        <v>31</v>
      </c>
      <c r="D71">
        <v>6</v>
      </c>
    </row>
    <row r="72" spans="1:4" x14ac:dyDescent="0.3">
      <c r="A72">
        <v>600</v>
      </c>
      <c r="B72">
        <v>0.12280701754386</v>
      </c>
      <c r="C72">
        <v>30</v>
      </c>
      <c r="D72">
        <v>6</v>
      </c>
    </row>
    <row r="73" spans="1:4" x14ac:dyDescent="0.3">
      <c r="A73">
        <v>600</v>
      </c>
      <c r="B73">
        <v>0.12280701754386</v>
      </c>
      <c r="C73">
        <v>29</v>
      </c>
      <c r="D73">
        <v>6</v>
      </c>
    </row>
    <row r="74" spans="1:4" x14ac:dyDescent="0.3">
      <c r="A74">
        <v>500</v>
      </c>
      <c r="B74">
        <v>8.7719298245614002E-2</v>
      </c>
      <c r="C74">
        <v>28</v>
      </c>
      <c r="D74">
        <v>5</v>
      </c>
    </row>
    <row r="75" spans="1:4" x14ac:dyDescent="0.3">
      <c r="A75">
        <v>500</v>
      </c>
      <c r="B75">
        <v>8.7719298245614002E-2</v>
      </c>
      <c r="C75">
        <v>27</v>
      </c>
      <c r="D75">
        <v>5</v>
      </c>
    </row>
    <row r="76" spans="1:4" x14ac:dyDescent="0.3">
      <c r="A76">
        <v>500</v>
      </c>
      <c r="B76">
        <v>8.7719298245614002E-2</v>
      </c>
      <c r="C76">
        <v>26</v>
      </c>
      <c r="D76">
        <v>5</v>
      </c>
    </row>
    <row r="77" spans="1:4" x14ac:dyDescent="0.3">
      <c r="A77">
        <v>500</v>
      </c>
      <c r="B77">
        <v>8.7719298245614002E-2</v>
      </c>
      <c r="C77">
        <v>25</v>
      </c>
      <c r="D77">
        <v>5</v>
      </c>
    </row>
    <row r="78" spans="1:4" x14ac:dyDescent="0.3">
      <c r="A78">
        <v>500</v>
      </c>
      <c r="B78">
        <v>8.7719298245614002E-2</v>
      </c>
      <c r="C78">
        <v>24</v>
      </c>
      <c r="D78">
        <v>5</v>
      </c>
    </row>
    <row r="79" spans="1:4" x14ac:dyDescent="0.3">
      <c r="A79">
        <v>400</v>
      </c>
      <c r="B79">
        <v>7.0175438596491196E-2</v>
      </c>
      <c r="C79">
        <v>23</v>
      </c>
      <c r="D79">
        <v>4</v>
      </c>
    </row>
    <row r="80" spans="1:4" x14ac:dyDescent="0.3">
      <c r="A80">
        <v>400</v>
      </c>
      <c r="B80">
        <v>7.0175438596491196E-2</v>
      </c>
      <c r="C80">
        <v>22</v>
      </c>
      <c r="D80">
        <v>4</v>
      </c>
    </row>
    <row r="81" spans="1:4" x14ac:dyDescent="0.3">
      <c r="A81">
        <v>400</v>
      </c>
      <c r="B81">
        <v>7.0175438596491196E-2</v>
      </c>
      <c r="C81">
        <v>21</v>
      </c>
      <c r="D81">
        <v>4</v>
      </c>
    </row>
    <row r="82" spans="1:4" x14ac:dyDescent="0.3">
      <c r="A82">
        <v>400</v>
      </c>
      <c r="B82">
        <v>7.0175438596491196E-2</v>
      </c>
      <c r="C82">
        <v>20</v>
      </c>
      <c r="D82">
        <v>4</v>
      </c>
    </row>
    <row r="83" spans="1:4" x14ac:dyDescent="0.3">
      <c r="A83">
        <v>300</v>
      </c>
      <c r="B83">
        <v>6.14035087719298E-2</v>
      </c>
      <c r="C83">
        <v>19</v>
      </c>
      <c r="D83">
        <v>3</v>
      </c>
    </row>
    <row r="84" spans="1:4" x14ac:dyDescent="0.3">
      <c r="A84">
        <v>300</v>
      </c>
      <c r="B84">
        <v>6.14035087719298E-2</v>
      </c>
      <c r="C84">
        <v>18</v>
      </c>
      <c r="D84">
        <v>3</v>
      </c>
    </row>
    <row r="85" spans="1:4" x14ac:dyDescent="0.3">
      <c r="A85">
        <v>300</v>
      </c>
      <c r="B85">
        <v>6.14035087719298E-2</v>
      </c>
      <c r="C85">
        <v>17</v>
      </c>
      <c r="D85">
        <v>3</v>
      </c>
    </row>
    <row r="86" spans="1:4" x14ac:dyDescent="0.3">
      <c r="A86">
        <v>300</v>
      </c>
      <c r="B86">
        <v>6.14035087719298E-2</v>
      </c>
      <c r="C86">
        <v>16</v>
      </c>
      <c r="D86">
        <v>3</v>
      </c>
    </row>
    <row r="87" spans="1:4" x14ac:dyDescent="0.3">
      <c r="A87">
        <v>300</v>
      </c>
      <c r="B87">
        <v>6.14035087719298E-2</v>
      </c>
      <c r="C87">
        <v>15</v>
      </c>
      <c r="D87">
        <v>3</v>
      </c>
    </row>
    <row r="88" spans="1:4" x14ac:dyDescent="0.3">
      <c r="A88">
        <v>200</v>
      </c>
      <c r="B88">
        <v>3.5087719298245598E-2</v>
      </c>
      <c r="C88">
        <v>14</v>
      </c>
      <c r="D88">
        <v>2</v>
      </c>
    </row>
    <row r="89" spans="1:4" x14ac:dyDescent="0.3">
      <c r="A89">
        <v>200</v>
      </c>
      <c r="B89">
        <v>3.5087719298245598E-2</v>
      </c>
      <c r="C89">
        <v>13</v>
      </c>
      <c r="D89">
        <v>2</v>
      </c>
    </row>
    <row r="90" spans="1:4" x14ac:dyDescent="0.3">
      <c r="A90">
        <v>200</v>
      </c>
      <c r="B90">
        <v>3.5087719298245598E-2</v>
      </c>
      <c r="C90">
        <v>12</v>
      </c>
      <c r="D90">
        <v>2</v>
      </c>
    </row>
    <row r="91" spans="1:4" x14ac:dyDescent="0.3">
      <c r="A91">
        <v>200</v>
      </c>
      <c r="B91">
        <v>3.5087719298245598E-2</v>
      </c>
      <c r="C91">
        <v>11</v>
      </c>
      <c r="D91">
        <v>2</v>
      </c>
    </row>
    <row r="92" spans="1:4" x14ac:dyDescent="0.3">
      <c r="A92">
        <v>200</v>
      </c>
      <c r="B92">
        <v>3.5087719298245598E-2</v>
      </c>
      <c r="C92">
        <v>10</v>
      </c>
      <c r="D92">
        <v>2</v>
      </c>
    </row>
    <row r="93" spans="1:4" x14ac:dyDescent="0.3">
      <c r="A93">
        <v>100</v>
      </c>
      <c r="B93">
        <v>1.7543859649122799E-2</v>
      </c>
      <c r="C93">
        <v>9</v>
      </c>
      <c r="D93">
        <v>1</v>
      </c>
    </row>
    <row r="94" spans="1:4" x14ac:dyDescent="0.3">
      <c r="A94">
        <v>100</v>
      </c>
      <c r="B94">
        <v>1.7543859649122799E-2</v>
      </c>
      <c r="C94">
        <v>8</v>
      </c>
      <c r="D94">
        <v>1</v>
      </c>
    </row>
    <row r="95" spans="1:4" x14ac:dyDescent="0.3">
      <c r="A95">
        <v>100</v>
      </c>
      <c r="B95">
        <v>1.7543859649122799E-2</v>
      </c>
      <c r="C95">
        <v>7</v>
      </c>
      <c r="D95">
        <v>1</v>
      </c>
    </row>
    <row r="96" spans="1:4" x14ac:dyDescent="0.3">
      <c r="A96">
        <v>100</v>
      </c>
      <c r="B96">
        <v>1.7543859649122799E-2</v>
      </c>
      <c r="C96">
        <v>6</v>
      </c>
      <c r="D96">
        <v>1</v>
      </c>
    </row>
    <row r="97" spans="1:4" x14ac:dyDescent="0.3">
      <c r="A97">
        <v>100</v>
      </c>
      <c r="B97">
        <v>1.7543859649122799E-2</v>
      </c>
      <c r="C97">
        <v>5</v>
      </c>
      <c r="D97">
        <v>1</v>
      </c>
    </row>
    <row r="98" spans="1:4" x14ac:dyDescent="0.3">
      <c r="A98">
        <v>0</v>
      </c>
      <c r="B98">
        <v>0</v>
      </c>
      <c r="C98">
        <v>4</v>
      </c>
      <c r="D98">
        <v>0</v>
      </c>
    </row>
    <row r="99" spans="1:4" x14ac:dyDescent="0.3">
      <c r="A99">
        <v>0</v>
      </c>
      <c r="B99">
        <v>0</v>
      </c>
      <c r="C99">
        <v>3</v>
      </c>
      <c r="D99">
        <v>0</v>
      </c>
    </row>
    <row r="100" spans="1:4" x14ac:dyDescent="0.3">
      <c r="A100">
        <v>0</v>
      </c>
      <c r="B100">
        <v>0</v>
      </c>
      <c r="C100">
        <v>2</v>
      </c>
      <c r="D100">
        <v>0</v>
      </c>
    </row>
    <row r="101" spans="1:4" x14ac:dyDescent="0.3">
      <c r="A101">
        <v>0</v>
      </c>
      <c r="B101">
        <v>0</v>
      </c>
      <c r="C101">
        <v>1</v>
      </c>
      <c r="D101">
        <v>0</v>
      </c>
    </row>
    <row r="102" spans="1:4" x14ac:dyDescent="0.3">
      <c r="A102">
        <v>0</v>
      </c>
      <c r="B102">
        <v>0</v>
      </c>
      <c r="C102">
        <v>0</v>
      </c>
      <c r="D10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zoomScale="76" zoomScaleNormal="76" workbookViewId="0">
      <selection activeCell="X10" sqref="X10"/>
    </sheetView>
  </sheetViews>
  <sheetFormatPr baseColWidth="10" defaultRowHeight="15.6" x14ac:dyDescent="0.3"/>
  <cols>
    <col min="7" max="8" width="0" hidden="1" customWidth="1"/>
    <col min="10" max="10" width="8" customWidth="1"/>
    <col min="11" max="11" width="18.69921875" customWidth="1"/>
  </cols>
  <sheetData>
    <row r="1" spans="1:9" x14ac:dyDescent="0.3">
      <c r="A1" t="s">
        <v>7</v>
      </c>
      <c r="B1" t="s">
        <v>18</v>
      </c>
      <c r="C1" t="s">
        <v>5</v>
      </c>
      <c r="D1" t="s">
        <v>0</v>
      </c>
      <c r="E1" t="s">
        <v>4</v>
      </c>
      <c r="G1" t="s">
        <v>9</v>
      </c>
      <c r="H1" t="s">
        <v>10</v>
      </c>
      <c r="I1" t="s">
        <v>11</v>
      </c>
    </row>
    <row r="2" spans="1:9" x14ac:dyDescent="0.3">
      <c r="A2" s="1">
        <v>0</v>
      </c>
      <c r="B2" s="1">
        <f>INDEX(Accuracy!$B$2:'Accuracy'!$B$102,ROWS(Accuracy!B2:'Accuracy'!$B$102))</f>
        <v>0</v>
      </c>
      <c r="C2" s="1">
        <f>INDEX(Coverage!$B$2:'Coverage'!$B$102,ROWS(Coverage!B2:'Coverage'!$B$102))</f>
        <v>0</v>
      </c>
      <c r="D2" s="1">
        <f>INDEX(Precision!$B$2:'Precision'!$B$102,ROWS(Precision!B2:'Precision'!$B$102))</f>
        <v>0</v>
      </c>
      <c r="E2" s="1">
        <f>INDEX(Recall!$B$2:'Recall'!$B$102,ROWS(Recall!B2:'Recall'!$B$102))</f>
        <v>0</v>
      </c>
    </row>
    <row r="3" spans="1:9" x14ac:dyDescent="0.3">
      <c r="A3" s="1">
        <v>0.01</v>
      </c>
      <c r="B3" s="1">
        <f>INDEX(Accuracy!$B$2:'Accuracy'!$B$102,ROWS(Accuracy!B3:'Accuracy'!$B$102))</f>
        <v>0</v>
      </c>
      <c r="C3" s="1">
        <f>INDEX(Coverage!$B$2:'Coverage'!$B$102,ROWS(Coverage!B3:'Coverage'!$B$102))</f>
        <v>0</v>
      </c>
      <c r="D3" s="1">
        <f>INDEX(Precision!$B$2:'Precision'!$B$102,ROWS(Precision!B3:'Precision'!$B$102))</f>
        <v>0</v>
      </c>
      <c r="E3" s="1">
        <f>INDEX(Recall!$B$2:'Recall'!$B$102,ROWS(Recall!B3:'Recall'!$B$102))</f>
        <v>0</v>
      </c>
      <c r="G3" s="2" t="e">
        <f>STDEV(C2:C3)/AVERAGE(C2:C3)</f>
        <v>#DIV/0!</v>
      </c>
    </row>
    <row r="4" spans="1:9" x14ac:dyDescent="0.3">
      <c r="A4" s="1">
        <v>0.02</v>
      </c>
      <c r="B4" s="1">
        <f>INDEX(Accuracy!$B$2:'Accuracy'!$B$102,ROWS(Accuracy!B4:'Accuracy'!$B$102))</f>
        <v>0</v>
      </c>
      <c r="C4" s="1">
        <f>INDEX(Coverage!$B$2:'Coverage'!$B$102,ROWS(Coverage!B4:'Coverage'!$B$102))</f>
        <v>0</v>
      </c>
      <c r="D4" s="1">
        <f>INDEX(Precision!$B$2:'Precision'!$B$102,ROWS(Precision!B4:'Precision'!$B$102))</f>
        <v>0</v>
      </c>
      <c r="E4" s="1">
        <f>INDEX(Recall!$B$2:'Recall'!$B$102,ROWS(Recall!B4:'Recall'!$B$102))</f>
        <v>0</v>
      </c>
      <c r="G4" s="2" t="e">
        <f t="shared" ref="G4:G67" si="0">STDEV(C3:C4)/AVERAGE(C3:C4)</f>
        <v>#DIV/0!</v>
      </c>
    </row>
    <row r="5" spans="1:9" x14ac:dyDescent="0.3">
      <c r="A5" s="1">
        <v>0.03</v>
      </c>
      <c r="B5" s="1">
        <f>INDEX(Accuracy!$B$2:'Accuracy'!$B$102,ROWS(Accuracy!B5:'Accuracy'!$B$102))</f>
        <v>0</v>
      </c>
      <c r="C5" s="1">
        <f>INDEX(Coverage!$B$2:'Coverage'!$B$102,ROWS(Coverage!B5:'Coverage'!$B$102))</f>
        <v>0</v>
      </c>
      <c r="D5" s="1">
        <f>INDEX(Precision!$B$2:'Precision'!$B$102,ROWS(Precision!B5:'Precision'!$B$102))</f>
        <v>0</v>
      </c>
      <c r="E5" s="1">
        <f>INDEX(Recall!$B$2:'Recall'!$B$102,ROWS(Recall!B5:'Recall'!$B$102))</f>
        <v>0</v>
      </c>
      <c r="G5" s="2" t="e">
        <f t="shared" si="0"/>
        <v>#DIV/0!</v>
      </c>
    </row>
    <row r="6" spans="1:9" x14ac:dyDescent="0.3">
      <c r="A6" s="1">
        <v>0.04</v>
      </c>
      <c r="B6" s="1">
        <f>INDEX(Accuracy!$B$2:'Accuracy'!$B$102,ROWS(Accuracy!B6:'Accuracy'!$B$102))</f>
        <v>0</v>
      </c>
      <c r="C6" s="1">
        <f>INDEX(Coverage!$B$2:'Coverage'!$B$102,ROWS(Coverage!B6:'Coverage'!$B$102))</f>
        <v>0</v>
      </c>
      <c r="D6" s="1">
        <f>INDEX(Precision!$B$2:'Precision'!$B$102,ROWS(Precision!B6:'Precision'!$B$102))</f>
        <v>0</v>
      </c>
      <c r="E6" s="1">
        <f>INDEX(Recall!$B$2:'Recall'!$B$102,ROWS(Recall!B6:'Recall'!$B$102))</f>
        <v>0</v>
      </c>
      <c r="G6" s="2" t="e">
        <f t="shared" si="0"/>
        <v>#DIV/0!</v>
      </c>
      <c r="H6" s="2" t="e">
        <f>STDEV(C2:C6)/AVERAGE(C2:C6)</f>
        <v>#DIV/0!</v>
      </c>
    </row>
    <row r="7" spans="1:9" x14ac:dyDescent="0.3">
      <c r="A7" s="1">
        <v>0.05</v>
      </c>
      <c r="B7" s="1">
        <f>INDEX(Accuracy!$B$2:'Accuracy'!$B$102,ROWS(Accuracy!B7:'Accuracy'!$B$102))</f>
        <v>1.7543859649122799E-2</v>
      </c>
      <c r="C7" s="1">
        <f>INDEX(Coverage!$B$2:'Coverage'!$B$102,ROWS(Coverage!B7:'Coverage'!$B$102))</f>
        <v>0.359649122807018</v>
      </c>
      <c r="D7" s="1">
        <f>INDEX(Precision!$B$2:'Precision'!$B$102,ROWS(Precision!B7:'Precision'!$B$102))</f>
        <v>1.7543859649122799E-2</v>
      </c>
      <c r="E7" s="1">
        <f>INDEX(Recall!$B$2:'Recall'!$B$102,ROWS(Recall!B7:'Recall'!$B$102))</f>
        <v>1.7543859649122799E-2</v>
      </c>
      <c r="G7" s="2">
        <f t="shared" si="0"/>
        <v>1.4142135623730951</v>
      </c>
      <c r="H7" s="2">
        <f t="shared" ref="H7:H70" si="1">STDEV(C3:C7)/AVERAGE(C3:C7)</f>
        <v>2.2360679774997898</v>
      </c>
    </row>
    <row r="8" spans="1:9" x14ac:dyDescent="0.3">
      <c r="A8" s="1">
        <v>0.06</v>
      </c>
      <c r="B8" s="1">
        <f>INDEX(Accuracy!$B$2:'Accuracy'!$B$102,ROWS(Accuracy!B8:'Accuracy'!$B$102))</f>
        <v>1.7543859649122799E-2</v>
      </c>
      <c r="C8" s="1">
        <f>INDEX(Coverage!$B$2:'Coverage'!$B$102,ROWS(Coverage!B8:'Coverage'!$B$102))</f>
        <v>0.359649122807018</v>
      </c>
      <c r="D8" s="1">
        <f>INDEX(Precision!$B$2:'Precision'!$B$102,ROWS(Precision!B8:'Precision'!$B$102))</f>
        <v>1.7543859649122799E-2</v>
      </c>
      <c r="E8" s="1">
        <f>INDEX(Recall!$B$2:'Recall'!$B$102,ROWS(Recall!B8:'Recall'!$B$102))</f>
        <v>1.7543859649122799E-2</v>
      </c>
      <c r="G8" s="2">
        <f t="shared" si="0"/>
        <v>0</v>
      </c>
      <c r="H8" s="2">
        <f t="shared" si="1"/>
        <v>1.3693063937629153</v>
      </c>
    </row>
    <row r="9" spans="1:9" x14ac:dyDescent="0.3">
      <c r="A9" s="1">
        <v>7.0000000000000007E-2</v>
      </c>
      <c r="B9" s="1">
        <f>INDEX(Accuracy!$B$2:'Accuracy'!$B$102,ROWS(Accuracy!B9:'Accuracy'!$B$102))</f>
        <v>1.7543859649122799E-2</v>
      </c>
      <c r="C9" s="1">
        <f>INDEX(Coverage!$B$2:'Coverage'!$B$102,ROWS(Coverage!B9:'Coverage'!$B$102))</f>
        <v>0.359649122807018</v>
      </c>
      <c r="D9" s="1">
        <f>INDEX(Precision!$B$2:'Precision'!$B$102,ROWS(Precision!B9:'Precision'!$B$102))</f>
        <v>1.7543859649122799E-2</v>
      </c>
      <c r="E9" s="1">
        <f>INDEX(Recall!$B$2:'Recall'!$B$102,ROWS(Recall!B9:'Recall'!$B$102))</f>
        <v>1.7543859649122799E-2</v>
      </c>
      <c r="G9" s="2">
        <f t="shared" si="0"/>
        <v>0</v>
      </c>
      <c r="H9" s="2">
        <f t="shared" si="1"/>
        <v>0.91287092917527679</v>
      </c>
    </row>
    <row r="10" spans="1:9" x14ac:dyDescent="0.3">
      <c r="A10" s="1">
        <v>0.08</v>
      </c>
      <c r="B10" s="1">
        <f>INDEX(Accuracy!$B$2:'Accuracy'!$B$102,ROWS(Accuracy!B10:'Accuracy'!$B$102))</f>
        <v>1.7543859649122799E-2</v>
      </c>
      <c r="C10" s="1">
        <f>INDEX(Coverage!$B$2:'Coverage'!$B$102,ROWS(Coverage!B10:'Coverage'!$B$102))</f>
        <v>0.359649122807018</v>
      </c>
      <c r="D10" s="1">
        <f>INDEX(Precision!$B$2:'Precision'!$B$102,ROWS(Precision!B10:'Precision'!$B$102))</f>
        <v>1.7543859649122799E-2</v>
      </c>
      <c r="E10" s="1">
        <f>INDEX(Recall!$B$2:'Recall'!$B$102,ROWS(Recall!B10:'Recall'!$B$102))</f>
        <v>1.7543859649122799E-2</v>
      </c>
      <c r="G10" s="2">
        <f t="shared" si="0"/>
        <v>0</v>
      </c>
      <c r="H10" s="2">
        <f t="shared" si="1"/>
        <v>0.55901699437494745</v>
      </c>
    </row>
    <row r="11" spans="1:9" x14ac:dyDescent="0.3">
      <c r="A11" s="1">
        <v>0.09</v>
      </c>
      <c r="B11" s="1">
        <f>INDEX(Accuracy!$B$2:'Accuracy'!$B$102,ROWS(Accuracy!B11:'Accuracy'!$B$102))</f>
        <v>1.7543859649122799E-2</v>
      </c>
      <c r="C11" s="1">
        <f>INDEX(Coverage!$B$2:'Coverage'!$B$102,ROWS(Coverage!B11:'Coverage'!$B$102))</f>
        <v>0.359649122807018</v>
      </c>
      <c r="D11" s="1">
        <f>INDEX(Precision!$B$2:'Precision'!$B$102,ROWS(Precision!B11:'Precision'!$B$102))</f>
        <v>1.7543859649122799E-2</v>
      </c>
      <c r="E11" s="1">
        <f>INDEX(Recall!$B$2:'Recall'!$B$102,ROWS(Recall!B11:'Recall'!$B$102))</f>
        <v>1.7543859649122799E-2</v>
      </c>
      <c r="G11" s="2">
        <f t="shared" si="0"/>
        <v>0</v>
      </c>
      <c r="H11" s="2">
        <f t="shared" si="1"/>
        <v>0</v>
      </c>
      <c r="I11" s="3">
        <f>STDEV(C2:C11)/AVERAGE(C2:C11)</f>
        <v>1.0540925533894598</v>
      </c>
    </row>
    <row r="12" spans="1:9" x14ac:dyDescent="0.3">
      <c r="A12" s="1">
        <v>0.1</v>
      </c>
      <c r="B12" s="1">
        <f>INDEX(Accuracy!$B$2:'Accuracy'!$B$102,ROWS(Accuracy!B12:'Accuracy'!$B$102))</f>
        <v>3.5087719298245598E-2</v>
      </c>
      <c r="C12" s="1">
        <f>INDEX(Coverage!$B$2:'Coverage'!$B$102,ROWS(Coverage!B12:'Coverage'!$B$102))</f>
        <v>0.56140350877193002</v>
      </c>
      <c r="D12" s="1">
        <f>INDEX(Precision!$B$2:'Precision'!$B$102,ROWS(Precision!B12:'Precision'!$B$102))</f>
        <v>2.6315789473684199E-2</v>
      </c>
      <c r="E12" s="1">
        <f>INDEX(Recall!$B$2:'Recall'!$B$102,ROWS(Recall!B12:'Recall'!$B$102))</f>
        <v>2.6315789473684199E-2</v>
      </c>
      <c r="G12" s="2">
        <f t="shared" si="0"/>
        <v>0.30978011366267733</v>
      </c>
      <c r="H12" s="2">
        <f t="shared" si="1"/>
        <v>0.22556826088813686</v>
      </c>
      <c r="I12" s="3">
        <f t="shared" ref="I12:I75" si="2">STDEV(C3:C12)/AVERAGE(C3:C12)</f>
        <v>0.89912801300565148</v>
      </c>
    </row>
    <row r="13" spans="1:9" x14ac:dyDescent="0.3">
      <c r="A13" s="1">
        <v>0.11</v>
      </c>
      <c r="B13" s="1">
        <f>INDEX(Accuracy!$B$2:'Accuracy'!$B$102,ROWS(Accuracy!B13:'Accuracy'!$B$102))</f>
        <v>3.5087719298245598E-2</v>
      </c>
      <c r="C13" s="1">
        <f>INDEX(Coverage!$B$2:'Coverage'!$B$102,ROWS(Coverage!B13:'Coverage'!$B$102))</f>
        <v>0.56140350877193002</v>
      </c>
      <c r="D13" s="1">
        <f>INDEX(Precision!$B$2:'Precision'!$B$102,ROWS(Precision!B13:'Precision'!$B$102))</f>
        <v>2.6315789473684199E-2</v>
      </c>
      <c r="E13" s="1">
        <f>INDEX(Recall!$B$2:'Recall'!$B$102,ROWS(Recall!B13:'Recall'!$B$102))</f>
        <v>2.6315789473684199E-2</v>
      </c>
      <c r="G13" s="2">
        <f t="shared" si="0"/>
        <v>0</v>
      </c>
      <c r="H13" s="2">
        <f t="shared" si="1"/>
        <v>0.2509485821238801</v>
      </c>
      <c r="I13" s="3">
        <f t="shared" si="2"/>
        <v>0.7429086583396356</v>
      </c>
    </row>
    <row r="14" spans="1:9" x14ac:dyDescent="0.3">
      <c r="A14" s="1">
        <v>0.12</v>
      </c>
      <c r="B14" s="1">
        <f>INDEX(Accuracy!$B$2:'Accuracy'!$B$102,ROWS(Accuracy!B14:'Accuracy'!$B$102))</f>
        <v>3.5087719298245598E-2</v>
      </c>
      <c r="C14" s="1">
        <f>INDEX(Coverage!$B$2:'Coverage'!$B$102,ROWS(Coverage!B14:'Coverage'!$B$102))</f>
        <v>0.56140350877193002</v>
      </c>
      <c r="D14" s="1">
        <f>INDEX(Precision!$B$2:'Precision'!$B$102,ROWS(Precision!B14:'Precision'!$B$102))</f>
        <v>2.6315789473684199E-2</v>
      </c>
      <c r="E14" s="1">
        <f>INDEX(Recall!$B$2:'Recall'!$B$102,ROWS(Recall!B14:'Recall'!$B$102))</f>
        <v>2.6315789473684199E-2</v>
      </c>
      <c r="G14" s="2">
        <f t="shared" si="0"/>
        <v>0</v>
      </c>
      <c r="H14" s="2">
        <f t="shared" si="1"/>
        <v>0.22988355515727654</v>
      </c>
      <c r="I14" s="3">
        <f t="shared" si="2"/>
        <v>0.58966340407576545</v>
      </c>
    </row>
    <row r="15" spans="1:9" x14ac:dyDescent="0.3">
      <c r="A15" s="1">
        <v>0.13</v>
      </c>
      <c r="B15" s="1">
        <f>INDEX(Accuracy!$B$2:'Accuracy'!$B$102,ROWS(Accuracy!B15:'Accuracy'!$B$102))</f>
        <v>3.5087719298245598E-2</v>
      </c>
      <c r="C15" s="1">
        <f>INDEX(Coverage!$B$2:'Coverage'!$B$102,ROWS(Coverage!B15:'Coverage'!$B$102))</f>
        <v>0.56140350877193002</v>
      </c>
      <c r="D15" s="1">
        <f>INDEX(Precision!$B$2:'Precision'!$B$102,ROWS(Precision!B15:'Precision'!$B$102))</f>
        <v>2.6315789473684199E-2</v>
      </c>
      <c r="E15" s="1">
        <f>INDEX(Recall!$B$2:'Recall'!$B$102,ROWS(Recall!B15:'Recall'!$B$102))</f>
        <v>2.6315789473684199E-2</v>
      </c>
      <c r="G15" s="2">
        <f t="shared" si="0"/>
        <v>0</v>
      </c>
      <c r="H15" s="2">
        <f t="shared" si="1"/>
        <v>0.17316351340907452</v>
      </c>
      <c r="I15" s="3">
        <f t="shared" si="2"/>
        <v>0.43002055008484519</v>
      </c>
    </row>
    <row r="16" spans="1:9" x14ac:dyDescent="0.3">
      <c r="A16" s="1">
        <v>0.14000000000000001</v>
      </c>
      <c r="B16" s="1">
        <f>INDEX(Accuracy!$B$2:'Accuracy'!$B$102,ROWS(Accuracy!B16:'Accuracy'!$B$102))</f>
        <v>3.5087719298245598E-2</v>
      </c>
      <c r="C16" s="1">
        <f>INDEX(Coverage!$B$2:'Coverage'!$B$102,ROWS(Coverage!B16:'Coverage'!$B$102))</f>
        <v>0.56140350877193002</v>
      </c>
      <c r="D16" s="1">
        <f>INDEX(Precision!$B$2:'Precision'!$B$102,ROWS(Precision!B16:'Precision'!$B$102))</f>
        <v>2.6315789473684199E-2</v>
      </c>
      <c r="E16" s="1">
        <f>INDEX(Recall!$B$2:'Recall'!$B$102,ROWS(Recall!B16:'Recall'!$B$102))</f>
        <v>2.6315789473684199E-2</v>
      </c>
      <c r="G16" s="2">
        <f t="shared" si="0"/>
        <v>0</v>
      </c>
      <c r="H16" s="2">
        <f t="shared" si="1"/>
        <v>0</v>
      </c>
      <c r="I16" s="3">
        <f t="shared" si="2"/>
        <v>0.23089646407578696</v>
      </c>
    </row>
    <row r="17" spans="1:9" x14ac:dyDescent="0.3">
      <c r="A17" s="1">
        <v>0.15</v>
      </c>
      <c r="B17" s="1">
        <f>INDEX(Accuracy!$B$2:'Accuracy'!$B$102,ROWS(Accuracy!B17:'Accuracy'!$B$102))</f>
        <v>6.14035087719298E-2</v>
      </c>
      <c r="C17" s="1">
        <f>INDEX(Coverage!$B$2:'Coverage'!$B$102,ROWS(Coverage!B17:'Coverage'!$B$102))</f>
        <v>0.60526315789473695</v>
      </c>
      <c r="D17" s="1">
        <f>INDEX(Precision!$B$2:'Precision'!$B$102,ROWS(Precision!B17:'Precision'!$B$102))</f>
        <v>3.5087719298245598E-2</v>
      </c>
      <c r="E17" s="1">
        <f>INDEX(Recall!$B$2:'Recall'!$B$102,ROWS(Recall!B17:'Recall'!$B$102))</f>
        <v>3.5087719298245598E-2</v>
      </c>
      <c r="G17" s="2">
        <f t="shared" si="0"/>
        <v>5.316592339748466E-2</v>
      </c>
      <c r="H17" s="2">
        <f t="shared" si="1"/>
        <v>3.4401045807688997E-2</v>
      </c>
      <c r="I17" s="3">
        <f t="shared" si="2"/>
        <v>0.2242525283877416</v>
      </c>
    </row>
    <row r="18" spans="1:9" x14ac:dyDescent="0.3">
      <c r="A18" s="1">
        <v>0.16</v>
      </c>
      <c r="B18" s="1">
        <f>INDEX(Accuracy!$B$2:'Accuracy'!$B$102,ROWS(Accuracy!B18:'Accuracy'!$B$102))</f>
        <v>6.14035087719298E-2</v>
      </c>
      <c r="C18" s="1">
        <f>INDEX(Coverage!$B$2:'Coverage'!$B$102,ROWS(Coverage!B18:'Coverage'!$B$102))</f>
        <v>0.60526315789473695</v>
      </c>
      <c r="D18" s="1">
        <f>INDEX(Precision!$B$2:'Precision'!$B$102,ROWS(Precision!B18:'Precision'!$B$102))</f>
        <v>3.5087719298245598E-2</v>
      </c>
      <c r="E18" s="1">
        <f>INDEX(Recall!$B$2:'Recall'!$B$102,ROWS(Recall!B18:'Recall'!$B$102))</f>
        <v>3.5087719298245598E-2</v>
      </c>
      <c r="G18" s="2">
        <f t="shared" si="0"/>
        <v>0</v>
      </c>
      <c r="H18" s="2">
        <f t="shared" si="1"/>
        <v>4.1494133144330675E-2</v>
      </c>
      <c r="I18" s="3">
        <f t="shared" si="2"/>
        <v>0.20597391543322746</v>
      </c>
    </row>
    <row r="19" spans="1:9" x14ac:dyDescent="0.3">
      <c r="A19" s="1">
        <v>0.17</v>
      </c>
      <c r="B19" s="1">
        <f>INDEX(Accuracy!$B$2:'Accuracy'!$B$102,ROWS(Accuracy!B19:'Accuracy'!$B$102))</f>
        <v>6.14035087719298E-2</v>
      </c>
      <c r="C19" s="1">
        <f>INDEX(Coverage!$B$2:'Coverage'!$B$102,ROWS(Coverage!B19:'Coverage'!$B$102))</f>
        <v>0.60526315789473695</v>
      </c>
      <c r="D19" s="1">
        <f>INDEX(Precision!$B$2:'Precision'!$B$102,ROWS(Precision!B19:'Precision'!$B$102))</f>
        <v>3.5087719298245598E-2</v>
      </c>
      <c r="E19" s="1">
        <f>INDEX(Recall!$B$2:'Recall'!$B$102,ROWS(Recall!B19:'Recall'!$B$102))</f>
        <v>3.5087719298245598E-2</v>
      </c>
      <c r="G19" s="2">
        <f t="shared" si="0"/>
        <v>0</v>
      </c>
      <c r="H19" s="2">
        <f t="shared" si="1"/>
        <v>4.0874817724266037E-2</v>
      </c>
      <c r="I19" s="3">
        <f t="shared" si="2"/>
        <v>0.17625031014526701</v>
      </c>
    </row>
    <row r="20" spans="1:9" x14ac:dyDescent="0.3">
      <c r="A20" s="1">
        <v>0.18</v>
      </c>
      <c r="B20" s="1">
        <f>INDEX(Accuracy!$B$2:'Accuracy'!$B$102,ROWS(Accuracy!B20:'Accuracy'!$B$102))</f>
        <v>6.14035087719298E-2</v>
      </c>
      <c r="C20" s="1">
        <f>INDEX(Coverage!$B$2:'Coverage'!$B$102,ROWS(Coverage!B20:'Coverage'!$B$102))</f>
        <v>0.60526315789473695</v>
      </c>
      <c r="D20" s="1">
        <f>INDEX(Precision!$B$2:'Precision'!$B$102,ROWS(Precision!B20:'Precision'!$B$102))</f>
        <v>3.5087719298245598E-2</v>
      </c>
      <c r="E20" s="1">
        <f>INDEX(Recall!$B$2:'Recall'!$B$102,ROWS(Recall!B20:'Recall'!$B$102))</f>
        <v>3.5087719298245598E-2</v>
      </c>
      <c r="G20" s="2">
        <f t="shared" si="0"/>
        <v>0</v>
      </c>
      <c r="H20" s="2">
        <f t="shared" si="1"/>
        <v>3.2883352610290961E-2</v>
      </c>
      <c r="I20" s="3">
        <f t="shared" si="2"/>
        <v>0.13114559555244973</v>
      </c>
    </row>
    <row r="21" spans="1:9" x14ac:dyDescent="0.3">
      <c r="A21" s="1">
        <v>0.19</v>
      </c>
      <c r="B21" s="1">
        <f>INDEX(Accuracy!$B$2:'Accuracy'!$B$102,ROWS(Accuracy!B21:'Accuracy'!$B$102))</f>
        <v>6.14035087719298E-2</v>
      </c>
      <c r="C21" s="1">
        <f>INDEX(Coverage!$B$2:'Coverage'!$B$102,ROWS(Coverage!B21:'Coverage'!$B$102))</f>
        <v>0.60526315789473695</v>
      </c>
      <c r="D21" s="1">
        <f>INDEX(Precision!$B$2:'Precision'!$B$102,ROWS(Precision!B21:'Precision'!$B$102))</f>
        <v>3.5087719298245598E-2</v>
      </c>
      <c r="E21" s="1">
        <f>INDEX(Recall!$B$2:'Recall'!$B$102,ROWS(Recall!B21:'Recall'!$B$102))</f>
        <v>3.5087719298245598E-2</v>
      </c>
      <c r="G21" s="2">
        <f t="shared" si="0"/>
        <v>0</v>
      </c>
      <c r="H21" s="2">
        <f t="shared" si="1"/>
        <v>0</v>
      </c>
      <c r="I21" s="3">
        <f t="shared" si="2"/>
        <v>3.9627539601107417E-2</v>
      </c>
    </row>
    <row r="22" spans="1:9" x14ac:dyDescent="0.3">
      <c r="A22" s="1">
        <v>0.2</v>
      </c>
      <c r="B22" s="1">
        <f>INDEX(Accuracy!$B$2:'Accuracy'!$B$102,ROWS(Accuracy!B22:'Accuracy'!$B$102))</f>
        <v>7.0175438596491196E-2</v>
      </c>
      <c r="C22" s="1">
        <f>INDEX(Coverage!$B$2:'Coverage'!$B$102,ROWS(Coverage!B22:'Coverage'!$B$102))</f>
        <v>0.640350877192982</v>
      </c>
      <c r="D22" s="1">
        <f>INDEX(Precision!$B$2:'Precision'!$B$102,ROWS(Precision!B22:'Precision'!$B$102))</f>
        <v>4.3859649122807001E-2</v>
      </c>
      <c r="E22" s="1">
        <f>INDEX(Recall!$B$2:'Recall'!$B$102,ROWS(Recall!B22:'Recall'!$B$102))</f>
        <v>4.3859649122807001E-2</v>
      </c>
      <c r="G22" s="2">
        <f t="shared" si="0"/>
        <v>3.9837001756987969E-2</v>
      </c>
      <c r="H22" s="2">
        <f t="shared" si="1"/>
        <v>2.5628286275068815E-2</v>
      </c>
      <c r="I22" s="3">
        <f t="shared" si="2"/>
        <v>4.7022212953529749E-2</v>
      </c>
    </row>
    <row r="23" spans="1:9" x14ac:dyDescent="0.3">
      <c r="A23" s="1">
        <v>0.21</v>
      </c>
      <c r="B23" s="1">
        <f>INDEX(Accuracy!$B$2:'Accuracy'!$B$102,ROWS(Accuracy!B23:'Accuracy'!$B$102))</f>
        <v>7.0175438596491196E-2</v>
      </c>
      <c r="C23" s="1">
        <f>INDEX(Coverage!$B$2:'Coverage'!$B$102,ROWS(Coverage!B23:'Coverage'!$B$102))</f>
        <v>0.640350877192982</v>
      </c>
      <c r="D23" s="1">
        <f>INDEX(Precision!$B$2:'Precision'!$B$102,ROWS(Precision!B23:'Precision'!$B$102))</f>
        <v>4.3859649122807001E-2</v>
      </c>
      <c r="E23" s="1">
        <f>INDEX(Recall!$B$2:'Recall'!$B$102,ROWS(Recall!B23:'Recall'!$B$102))</f>
        <v>4.3859649122807001E-2</v>
      </c>
      <c r="G23" s="2">
        <f t="shared" si="0"/>
        <v>0</v>
      </c>
      <c r="H23" s="2">
        <f t="shared" si="1"/>
        <v>3.1032439518705809E-2</v>
      </c>
      <c r="I23" s="3">
        <f t="shared" si="2"/>
        <v>4.9314077419498441E-2</v>
      </c>
    </row>
    <row r="24" spans="1:9" x14ac:dyDescent="0.3">
      <c r="A24" s="1">
        <v>0.22</v>
      </c>
      <c r="B24" s="1">
        <f>INDEX(Accuracy!$B$2:'Accuracy'!$B$102,ROWS(Accuracy!B24:'Accuracy'!$B$102))</f>
        <v>7.0175438596491196E-2</v>
      </c>
      <c r="C24" s="1">
        <f>INDEX(Coverage!$B$2:'Coverage'!$B$102,ROWS(Coverage!B24:'Coverage'!$B$102))</f>
        <v>0.640350877192982</v>
      </c>
      <c r="D24" s="1">
        <f>INDEX(Precision!$B$2:'Precision'!$B$102,ROWS(Precision!B24:'Precision'!$B$102))</f>
        <v>4.3859649122807001E-2</v>
      </c>
      <c r="E24" s="1">
        <f>INDEX(Recall!$B$2:'Recall'!$B$102,ROWS(Recall!B24:'Recall'!$B$102))</f>
        <v>4.3859649122807001E-2</v>
      </c>
      <c r="G24" s="2">
        <f t="shared" si="0"/>
        <v>0</v>
      </c>
      <c r="H24" s="2">
        <f t="shared" si="1"/>
        <v>3.0684737115134888E-2</v>
      </c>
      <c r="I24" s="3">
        <f t="shared" si="2"/>
        <v>4.7588011696448419E-2</v>
      </c>
    </row>
    <row r="25" spans="1:9" x14ac:dyDescent="0.3">
      <c r="A25" s="1">
        <v>0.23</v>
      </c>
      <c r="B25" s="1">
        <f>INDEX(Accuracy!$B$2:'Accuracy'!$B$102,ROWS(Accuracy!B25:'Accuracy'!$B$102))</f>
        <v>7.0175438596491196E-2</v>
      </c>
      <c r="C25" s="1">
        <f>INDEX(Coverage!$B$2:'Coverage'!$B$102,ROWS(Coverage!B25:'Coverage'!$B$102))</f>
        <v>0.640350877192982</v>
      </c>
      <c r="D25" s="1">
        <f>INDEX(Precision!$B$2:'Precision'!$B$102,ROWS(Precision!B25:'Precision'!$B$102))</f>
        <v>4.3859649122807001E-2</v>
      </c>
      <c r="E25" s="1">
        <f>INDEX(Recall!$B$2:'Recall'!$B$102,ROWS(Recall!B25:'Recall'!$B$102))</f>
        <v>4.3859649122807001E-2</v>
      </c>
      <c r="G25" s="2">
        <f t="shared" si="0"/>
        <v>0</v>
      </c>
      <c r="H25" s="2">
        <f t="shared" si="1"/>
        <v>2.4776376481991744E-2</v>
      </c>
      <c r="I25" s="3">
        <f t="shared" si="2"/>
        <v>4.1698832655051886E-2</v>
      </c>
    </row>
    <row r="26" spans="1:9" x14ac:dyDescent="0.3">
      <c r="A26" s="1">
        <v>0.24</v>
      </c>
      <c r="B26" s="1">
        <f>INDEX(Accuracy!$B$2:'Accuracy'!$B$102,ROWS(Accuracy!B26:'Accuracy'!$B$102))</f>
        <v>8.7719298245614002E-2</v>
      </c>
      <c r="C26" s="1">
        <f>INDEX(Coverage!$B$2:'Coverage'!$B$102,ROWS(Coverage!B26:'Coverage'!$B$102))</f>
        <v>0.66666666666666696</v>
      </c>
      <c r="D26" s="1">
        <f>INDEX(Precision!$B$2:'Precision'!$B$102,ROWS(Precision!B26:'Precision'!$B$102))</f>
        <v>7.0175438596491196E-2</v>
      </c>
      <c r="E26" s="1">
        <f>INDEX(Recall!$B$2:'Recall'!$B$102,ROWS(Recall!B26:'Recall'!$B$102))</f>
        <v>0.40350877192982498</v>
      </c>
      <c r="G26" s="2">
        <f t="shared" si="0"/>
        <v>2.8474098571271183E-2</v>
      </c>
      <c r="H26" s="2">
        <f t="shared" si="1"/>
        <v>1.8228815033966204E-2</v>
      </c>
      <c r="I26" s="3">
        <f t="shared" si="2"/>
        <v>3.6243192974874619E-2</v>
      </c>
    </row>
    <row r="27" spans="1:9" x14ac:dyDescent="0.3">
      <c r="A27" s="1">
        <v>0.25</v>
      </c>
      <c r="B27" s="1">
        <f>INDEX(Accuracy!$B$2:'Accuracy'!$B$102,ROWS(Accuracy!B27:'Accuracy'!$B$102))</f>
        <v>8.7719298245614002E-2</v>
      </c>
      <c r="C27" s="1">
        <f>INDEX(Coverage!$B$2:'Coverage'!$B$102,ROWS(Coverage!B27:'Coverage'!$B$102))</f>
        <v>0.66666666666666696</v>
      </c>
      <c r="D27" s="1">
        <f>INDEX(Precision!$B$2:'Precision'!$B$102,ROWS(Precision!B27:'Precision'!$B$102))</f>
        <v>7.0175438596491196E-2</v>
      </c>
      <c r="E27" s="1">
        <f>INDEX(Recall!$B$2:'Recall'!$B$102,ROWS(Recall!B27:'Recall'!$B$102))</f>
        <v>0.40350877192982498</v>
      </c>
      <c r="G27" s="2">
        <f t="shared" si="0"/>
        <v>0</v>
      </c>
      <c r="H27" s="2">
        <f t="shared" si="1"/>
        <v>2.2145116880263417E-2</v>
      </c>
      <c r="I27" s="3">
        <f t="shared" si="2"/>
        <v>3.928371006591927E-2</v>
      </c>
    </row>
    <row r="28" spans="1:9" x14ac:dyDescent="0.3">
      <c r="A28" s="1">
        <v>0.26</v>
      </c>
      <c r="B28" s="1">
        <f>INDEX(Accuracy!$B$2:'Accuracy'!$B$102,ROWS(Accuracy!B28:'Accuracy'!$B$102))</f>
        <v>8.7719298245614002E-2</v>
      </c>
      <c r="C28" s="1">
        <f>INDEX(Coverage!$B$2:'Coverage'!$B$102,ROWS(Coverage!B28:'Coverage'!$B$102))</f>
        <v>0.66666666666666696</v>
      </c>
      <c r="D28" s="1">
        <f>INDEX(Precision!$B$2:'Precision'!$B$102,ROWS(Precision!B28:'Precision'!$B$102))</f>
        <v>7.0175438596491196E-2</v>
      </c>
      <c r="E28" s="1">
        <f>INDEX(Recall!$B$2:'Recall'!$B$102,ROWS(Recall!B28:'Recall'!$B$102))</f>
        <v>0.40350877192982498</v>
      </c>
      <c r="G28" s="2">
        <f t="shared" si="0"/>
        <v>0</v>
      </c>
      <c r="H28" s="2">
        <f t="shared" si="1"/>
        <v>2.1967482252881615E-2</v>
      </c>
      <c r="I28" s="3">
        <f t="shared" si="2"/>
        <v>3.9468756014043815E-2</v>
      </c>
    </row>
    <row r="29" spans="1:9" x14ac:dyDescent="0.3">
      <c r="A29" s="1">
        <v>0.27</v>
      </c>
      <c r="B29" s="1">
        <f>INDEX(Accuracy!$B$2:'Accuracy'!$B$102,ROWS(Accuracy!B29:'Accuracy'!$B$102))</f>
        <v>8.7719298245614002E-2</v>
      </c>
      <c r="C29" s="1">
        <f>INDEX(Coverage!$B$2:'Coverage'!$B$102,ROWS(Coverage!B29:'Coverage'!$B$102))</f>
        <v>0.66666666666666696</v>
      </c>
      <c r="D29" s="1">
        <f>INDEX(Precision!$B$2:'Precision'!$B$102,ROWS(Precision!B29:'Precision'!$B$102))</f>
        <v>7.0175438596491196E-2</v>
      </c>
      <c r="E29" s="1">
        <f>INDEX(Recall!$B$2:'Recall'!$B$102,ROWS(Recall!B29:'Recall'!$B$102))</f>
        <v>0.40350877192982498</v>
      </c>
      <c r="G29" s="2">
        <f t="shared" si="0"/>
        <v>0</v>
      </c>
      <c r="H29" s="2">
        <f t="shared" si="1"/>
        <v>1.7793644383287951E-2</v>
      </c>
      <c r="I29" s="3">
        <f t="shared" si="2"/>
        <v>3.7005538215192486E-2</v>
      </c>
    </row>
    <row r="30" spans="1:9" x14ac:dyDescent="0.3">
      <c r="A30" s="1">
        <v>0.28000000000000003</v>
      </c>
      <c r="B30" s="1">
        <f>INDEX(Accuracy!$B$2:'Accuracy'!$B$102,ROWS(Accuracy!B30:'Accuracy'!$B$102))</f>
        <v>8.7719298245614002E-2</v>
      </c>
      <c r="C30" s="1">
        <f>INDEX(Coverage!$B$2:'Coverage'!$B$102,ROWS(Coverage!B30:'Coverage'!$B$102))</f>
        <v>0.66666666666666696</v>
      </c>
      <c r="D30" s="1">
        <f>INDEX(Precision!$B$2:'Precision'!$B$102,ROWS(Precision!B30:'Precision'!$B$102))</f>
        <v>7.0175438596491196E-2</v>
      </c>
      <c r="E30" s="1">
        <f>INDEX(Recall!$B$2:'Recall'!$B$102,ROWS(Recall!B30:'Recall'!$B$102))</f>
        <v>0.40350877192982498</v>
      </c>
      <c r="G30" s="2">
        <f t="shared" si="0"/>
        <v>0</v>
      </c>
      <c r="H30" s="2">
        <f t="shared" si="1"/>
        <v>0</v>
      </c>
      <c r="I30" s="3">
        <f t="shared" si="2"/>
        <v>3.1456830835892506E-2</v>
      </c>
    </row>
    <row r="31" spans="1:9" x14ac:dyDescent="0.3">
      <c r="A31" s="1">
        <v>0.28999999999999998</v>
      </c>
      <c r="B31" s="1">
        <f>INDEX(Accuracy!$B$2:'Accuracy'!$B$102,ROWS(Accuracy!B31:'Accuracy'!$B$102))</f>
        <v>0.12280701754386</v>
      </c>
      <c r="C31" s="1">
        <f>INDEX(Coverage!$B$2:'Coverage'!$B$102,ROWS(Coverage!B31:'Coverage'!$B$102))</f>
        <v>0.70175438596491202</v>
      </c>
      <c r="D31" s="1">
        <f>INDEX(Precision!$B$2:'Precision'!$B$102,ROWS(Precision!B31:'Precision'!$B$102))</f>
        <v>0.429824561403509</v>
      </c>
      <c r="E31" s="1">
        <f>INDEX(Recall!$B$2:'Recall'!$B$102,ROWS(Recall!B31:'Recall'!$B$102))</f>
        <v>0.41228070175438603</v>
      </c>
      <c r="G31" s="2">
        <f t="shared" si="0"/>
        <v>3.6261886214694165E-2</v>
      </c>
      <c r="H31" s="2">
        <f t="shared" si="1"/>
        <v>2.3292374765622435E-2</v>
      </c>
      <c r="I31" s="3">
        <f t="shared" si="2"/>
        <v>2.9932523078252306E-2</v>
      </c>
    </row>
    <row r="32" spans="1:9" x14ac:dyDescent="0.3">
      <c r="A32" s="1">
        <v>0.3</v>
      </c>
      <c r="B32" s="1">
        <f>INDEX(Accuracy!$B$2:'Accuracy'!$B$102,ROWS(Accuracy!B32:'Accuracy'!$B$102))</f>
        <v>0.12280701754386</v>
      </c>
      <c r="C32" s="1">
        <f>INDEX(Coverage!$B$2:'Coverage'!$B$102,ROWS(Coverage!B32:'Coverage'!$B$102))</f>
        <v>0.70175438596491202</v>
      </c>
      <c r="D32" s="1">
        <f>INDEX(Precision!$B$2:'Precision'!$B$102,ROWS(Precision!B32:'Precision'!$B$102))</f>
        <v>0.429824561403509</v>
      </c>
      <c r="E32" s="1">
        <f>INDEX(Recall!$B$2:'Recall'!$B$102,ROWS(Recall!B32:'Recall'!$B$102))</f>
        <v>0.41228070175438603</v>
      </c>
      <c r="G32" s="2">
        <f t="shared" si="0"/>
        <v>0</v>
      </c>
      <c r="H32" s="2">
        <f t="shared" si="1"/>
        <v>2.8233121520884401E-2</v>
      </c>
      <c r="I32" s="3">
        <f t="shared" si="2"/>
        <v>3.3705022142028924E-2</v>
      </c>
    </row>
    <row r="33" spans="1:12" x14ac:dyDescent="0.3">
      <c r="A33" s="1">
        <v>0.31</v>
      </c>
      <c r="B33" s="1">
        <f>INDEX(Accuracy!$B$2:'Accuracy'!$B$102,ROWS(Accuracy!B33:'Accuracy'!$B$102))</f>
        <v>0.12280701754386</v>
      </c>
      <c r="C33" s="1">
        <f>INDEX(Coverage!$B$2:'Coverage'!$B$102,ROWS(Coverage!B33:'Coverage'!$B$102))</f>
        <v>0.70175438596491202</v>
      </c>
      <c r="D33" s="1">
        <f>INDEX(Precision!$B$2:'Precision'!$B$102,ROWS(Precision!B33:'Precision'!$B$102))</f>
        <v>0.429824561403509</v>
      </c>
      <c r="E33" s="1">
        <f>INDEX(Recall!$B$2:'Recall'!$B$102,ROWS(Recall!B33:'Recall'!$B$102))</f>
        <v>0.41228070175438603</v>
      </c>
      <c r="G33" s="2">
        <f t="shared" si="0"/>
        <v>0</v>
      </c>
      <c r="H33" s="2">
        <f t="shared" si="1"/>
        <v>2.7945028444140693E-2</v>
      </c>
      <c r="I33" s="3">
        <f t="shared" si="2"/>
        <v>3.4374965462369872E-2</v>
      </c>
    </row>
    <row r="34" spans="1:12" x14ac:dyDescent="0.3">
      <c r="A34" s="1">
        <v>0.32</v>
      </c>
      <c r="B34" s="1">
        <f>INDEX(Accuracy!$B$2:'Accuracy'!$B$102,ROWS(Accuracy!B34:'Accuracy'!$B$102))</f>
        <v>0.12280701754386</v>
      </c>
      <c r="C34" s="1">
        <f>INDEX(Coverage!$B$2:'Coverage'!$B$102,ROWS(Coverage!B34:'Coverage'!$B$102))</f>
        <v>0.70175438596491202</v>
      </c>
      <c r="D34" s="1">
        <f>INDEX(Precision!$B$2:'Precision'!$B$102,ROWS(Precision!B34:'Precision'!$B$102))</f>
        <v>0.429824561403509</v>
      </c>
      <c r="E34" s="1">
        <f>INDEX(Recall!$B$2:'Recall'!$B$102,ROWS(Recall!B34:'Recall'!$B$102))</f>
        <v>0.41228070175438603</v>
      </c>
      <c r="G34" s="2">
        <f t="shared" si="0"/>
        <v>0</v>
      </c>
      <c r="H34" s="2">
        <f t="shared" si="1"/>
        <v>2.2586545227270247E-2</v>
      </c>
      <c r="I34" s="3">
        <f t="shared" si="2"/>
        <v>3.2298375698273221E-2</v>
      </c>
    </row>
    <row r="35" spans="1:12" x14ac:dyDescent="0.3">
      <c r="A35" s="1">
        <v>0.33</v>
      </c>
      <c r="B35" s="1">
        <f>INDEX(Accuracy!$B$2:'Accuracy'!$B$102,ROWS(Accuracy!B35:'Accuracy'!$B$102))</f>
        <v>0.12280701754386</v>
      </c>
      <c r="C35" s="1">
        <f>INDEX(Coverage!$B$2:'Coverage'!$B$102,ROWS(Coverage!B35:'Coverage'!$B$102))</f>
        <v>0.70175438596491202</v>
      </c>
      <c r="D35" s="1">
        <f>INDEX(Precision!$B$2:'Precision'!$B$102,ROWS(Precision!B35:'Precision'!$B$102))</f>
        <v>0.429824561403509</v>
      </c>
      <c r="E35" s="1">
        <f>INDEX(Recall!$B$2:'Recall'!$B$102,ROWS(Recall!B35:'Recall'!$B$102))</f>
        <v>0.41228070175438603</v>
      </c>
      <c r="G35" s="2">
        <f t="shared" si="0"/>
        <v>0</v>
      </c>
      <c r="H35" s="2">
        <f t="shared" si="1"/>
        <v>0</v>
      </c>
      <c r="I35" s="3">
        <f t="shared" si="2"/>
        <v>2.7028014189472902E-2</v>
      </c>
    </row>
    <row r="36" spans="1:12" x14ac:dyDescent="0.3">
      <c r="A36" s="1">
        <v>0.34</v>
      </c>
      <c r="B36" s="1">
        <f>INDEX(Accuracy!$B$2:'Accuracy'!$B$102,ROWS(Accuracy!B36:'Accuracy'!$B$102))</f>
        <v>0.13157894736842099</v>
      </c>
      <c r="C36" s="1">
        <f>INDEX(Coverage!$B$2:'Coverage'!$B$102,ROWS(Coverage!B36:'Coverage'!$B$102))</f>
        <v>0.73684210526315796</v>
      </c>
      <c r="D36" s="1">
        <f>INDEX(Precision!$B$2:'Precision'!$B$102,ROWS(Precision!B36:'Precision'!$B$102))</f>
        <v>0.47368421052631599</v>
      </c>
      <c r="E36" s="1">
        <f>INDEX(Recall!$B$2:'Recall'!$B$102,ROWS(Recall!B36:'Recall'!$B$102))</f>
        <v>0.42105263157894701</v>
      </c>
      <c r="G36" s="2">
        <f t="shared" si="0"/>
        <v>3.4493013716417283E-2</v>
      </c>
      <c r="H36" s="2">
        <f t="shared" si="1"/>
        <v>2.2139286905938728E-2</v>
      </c>
      <c r="I36" s="3">
        <f t="shared" si="2"/>
        <v>3.4261348107134396E-2</v>
      </c>
    </row>
    <row r="37" spans="1:12" x14ac:dyDescent="0.3">
      <c r="A37" s="5">
        <v>0.35</v>
      </c>
      <c r="B37" s="1">
        <f>INDEX(Accuracy!$B$2:'Accuracy'!$B$102,ROWS(Accuracy!B37:'Accuracy'!$B$102))</f>
        <v>0.13157894736842099</v>
      </c>
      <c r="C37" s="5">
        <f>INDEX(Coverage!$B$2:'Coverage'!$B$102,ROWS(Coverage!B37:'Coverage'!$B$102))</f>
        <v>0.73684210526315796</v>
      </c>
      <c r="D37" s="1">
        <f>INDEX(Precision!$B$2:'Precision'!$B$102,ROWS(Precision!B37:'Precision'!$B$102))</f>
        <v>0.47368421052631599</v>
      </c>
      <c r="E37" s="1">
        <f>INDEX(Recall!$B$2:'Recall'!$B$102,ROWS(Recall!B37:'Recall'!$B$102))</f>
        <v>0.42105263157894701</v>
      </c>
      <c r="G37" s="2">
        <f t="shared" si="0"/>
        <v>0</v>
      </c>
      <c r="H37" s="2">
        <f t="shared" si="1"/>
        <v>2.6849144975743693E-2</v>
      </c>
      <c r="I37" s="3">
        <f t="shared" si="2"/>
        <v>3.7078632531287375E-2</v>
      </c>
    </row>
    <row r="38" spans="1:12" x14ac:dyDescent="0.3">
      <c r="A38" s="1">
        <v>0.36</v>
      </c>
      <c r="B38" s="1">
        <f>INDEX(Accuracy!$B$2:'Accuracy'!$B$102,ROWS(Accuracy!B38:'Accuracy'!$B$102))</f>
        <v>0.13157894736842099</v>
      </c>
      <c r="C38" s="1">
        <f>INDEX(Coverage!$B$2:'Coverage'!$B$102,ROWS(Coverage!B38:'Coverage'!$B$102))</f>
        <v>0.73684210526315796</v>
      </c>
      <c r="D38" s="1">
        <f>INDEX(Precision!$B$2:'Precision'!$B$102,ROWS(Precision!B38:'Precision'!$B$102))</f>
        <v>0.47368421052631599</v>
      </c>
      <c r="E38" s="1">
        <f>INDEX(Recall!$B$2:'Recall'!$B$102,ROWS(Recall!B38:'Recall'!$B$102))</f>
        <v>0.42105263157894701</v>
      </c>
      <c r="G38" s="2">
        <f t="shared" si="0"/>
        <v>0</v>
      </c>
      <c r="H38" s="2">
        <f t="shared" si="1"/>
        <v>2.6588473665299584E-2</v>
      </c>
      <c r="I38" s="3">
        <f t="shared" si="2"/>
        <v>3.6709690914060733E-2</v>
      </c>
    </row>
    <row r="39" spans="1:12" x14ac:dyDescent="0.3">
      <c r="A39" s="1">
        <v>0.37</v>
      </c>
      <c r="B39" s="1">
        <f>INDEX(Accuracy!$B$2:'Accuracy'!$B$102,ROWS(Accuracy!B39:'Accuracy'!$B$102))</f>
        <v>0.13157894736842099</v>
      </c>
      <c r="C39" s="1">
        <f>INDEX(Coverage!$B$2:'Coverage'!$B$102,ROWS(Coverage!B39:'Coverage'!$B$102))</f>
        <v>0.73684210526315796</v>
      </c>
      <c r="D39" s="1">
        <f>INDEX(Precision!$B$2:'Precision'!$B$102,ROWS(Precision!B39:'Precision'!$B$102))</f>
        <v>0.47368421052631599</v>
      </c>
      <c r="E39" s="1">
        <f>INDEX(Recall!$B$2:'Recall'!$B$102,ROWS(Recall!B39:'Recall'!$B$102))</f>
        <v>0.42105263157894701</v>
      </c>
      <c r="G39" s="2">
        <f t="shared" si="0"/>
        <v>0</v>
      </c>
      <c r="H39" s="2">
        <f t="shared" si="1"/>
        <v>2.1500653629805872E-2</v>
      </c>
      <c r="I39" s="3">
        <f t="shared" si="2"/>
        <v>3.3248697424165218E-2</v>
      </c>
    </row>
    <row r="40" spans="1:12" x14ac:dyDescent="0.3">
      <c r="A40" s="1">
        <v>0.38</v>
      </c>
      <c r="B40" s="1">
        <f>INDEX(Accuracy!$B$2:'Accuracy'!$B$102,ROWS(Accuracy!B40:'Accuracy'!$B$102))</f>
        <v>0.13157894736842099</v>
      </c>
      <c r="C40" s="1">
        <f>INDEX(Coverage!$B$2:'Coverage'!$B$102,ROWS(Coverage!B40:'Coverage'!$B$102))</f>
        <v>0.73684210526315796</v>
      </c>
      <c r="D40" s="1">
        <f>INDEX(Precision!$B$2:'Precision'!$B$102,ROWS(Precision!B40:'Precision'!$B$102))</f>
        <v>0.47368421052631599</v>
      </c>
      <c r="E40" s="1">
        <f>INDEX(Recall!$B$2:'Recall'!$B$102,ROWS(Recall!B40:'Recall'!$B$102))</f>
        <v>0.42105263157894701</v>
      </c>
      <c r="G40" s="2">
        <f t="shared" si="0"/>
        <v>0</v>
      </c>
      <c r="H40" s="2">
        <f t="shared" si="1"/>
        <v>0</v>
      </c>
      <c r="I40" s="3">
        <f t="shared" si="2"/>
        <v>2.5709574472913908E-2</v>
      </c>
    </row>
    <row r="41" spans="1:12" x14ac:dyDescent="0.3">
      <c r="A41" s="1">
        <v>0.39</v>
      </c>
      <c r="B41" s="1">
        <f>INDEX(Accuracy!$B$2:'Accuracy'!$B$102,ROWS(Accuracy!B41:'Accuracy'!$B$102))</f>
        <v>0.14912280701754399</v>
      </c>
      <c r="C41" s="1">
        <f>INDEX(Coverage!$B$2:'Coverage'!$B$102,ROWS(Coverage!B41:'Coverage'!$B$102))</f>
        <v>0.76315789473684204</v>
      </c>
      <c r="D41" s="1">
        <f>INDEX(Precision!$B$2:'Precision'!$B$102,ROWS(Precision!B41:'Precision'!$B$102))</f>
        <v>0.48245614035087703</v>
      </c>
      <c r="E41" s="1">
        <f>INDEX(Recall!$B$2:'Recall'!$B$102,ROWS(Recall!B41:'Recall'!$B$102))</f>
        <v>0.62280701754386003</v>
      </c>
      <c r="G41" s="2">
        <f t="shared" si="0"/>
        <v>2.4810764252159431E-2</v>
      </c>
      <c r="H41" s="2">
        <f t="shared" si="1"/>
        <v>1.5858638138296296E-2</v>
      </c>
      <c r="I41" s="3">
        <f t="shared" si="2"/>
        <v>3.0189412835266619E-2</v>
      </c>
    </row>
    <row r="42" spans="1:12" x14ac:dyDescent="0.3">
      <c r="A42" s="1">
        <v>0.4</v>
      </c>
      <c r="B42" s="1">
        <f>INDEX(Accuracy!$B$2:'Accuracy'!$B$102,ROWS(Accuracy!B42:'Accuracy'!$B$102))</f>
        <v>0.14912280701754399</v>
      </c>
      <c r="C42" s="1">
        <f>INDEX(Coverage!$B$2:'Coverage'!$B$102,ROWS(Coverage!B42:'Coverage'!$B$102))</f>
        <v>0.76315789473684204</v>
      </c>
      <c r="D42" s="1">
        <f>INDEX(Precision!$B$2:'Precision'!$B$102,ROWS(Precision!B42:'Precision'!$B$102))</f>
        <v>0.48245614035087703</v>
      </c>
      <c r="E42" s="1">
        <f>INDEX(Recall!$B$2:'Recall'!$B$102,ROWS(Recall!B42:'Recall'!$B$102))</f>
        <v>0.62280701754386003</v>
      </c>
      <c r="G42" s="2">
        <f t="shared" si="0"/>
        <v>0</v>
      </c>
      <c r="H42" s="2">
        <f t="shared" si="1"/>
        <v>1.9286005545956452E-2</v>
      </c>
      <c r="I42" s="3">
        <f t="shared" si="2"/>
        <v>3.1572210484622838E-2</v>
      </c>
    </row>
    <row r="43" spans="1:12" x14ac:dyDescent="0.3">
      <c r="A43" s="1">
        <v>0.41</v>
      </c>
      <c r="B43" s="1">
        <f>INDEX(Accuracy!$B$2:'Accuracy'!$B$102,ROWS(Accuracy!B43:'Accuracy'!$B$102))</f>
        <v>0.14912280701754399</v>
      </c>
      <c r="C43" s="1">
        <f>INDEX(Coverage!$B$2:'Coverage'!$B$102,ROWS(Coverage!B43:'Coverage'!$B$102))</f>
        <v>0.76315789473684204</v>
      </c>
      <c r="D43" s="1">
        <f>INDEX(Precision!$B$2:'Precision'!$B$102,ROWS(Precision!B43:'Precision'!$B$102))</f>
        <v>0.48245614035087703</v>
      </c>
      <c r="E43" s="1">
        <f>INDEX(Recall!$B$2:'Recall'!$B$102,ROWS(Recall!B43:'Recall'!$B$102))</f>
        <v>0.62280701754386003</v>
      </c>
      <c r="G43" s="2">
        <f t="shared" si="0"/>
        <v>0</v>
      </c>
      <c r="H43" s="2">
        <f t="shared" si="1"/>
        <v>1.9151138374306407E-2</v>
      </c>
      <c r="I43" s="3">
        <f t="shared" si="2"/>
        <v>3.0418682289892907E-2</v>
      </c>
    </row>
    <row r="44" spans="1:12" x14ac:dyDescent="0.3">
      <c r="A44" s="1">
        <v>0.42</v>
      </c>
      <c r="B44" s="1">
        <f>INDEX(Accuracy!$B$2:'Accuracy'!$B$102,ROWS(Accuracy!B44:'Accuracy'!$B$102))</f>
        <v>0.14912280701754399</v>
      </c>
      <c r="C44" s="1">
        <f>INDEX(Coverage!$B$2:'Coverage'!$B$102,ROWS(Coverage!B44:'Coverage'!$B$102))</f>
        <v>0.76315789473684204</v>
      </c>
      <c r="D44" s="1">
        <f>INDEX(Precision!$B$2:'Precision'!$B$102,ROWS(Precision!B44:'Precision'!$B$102))</f>
        <v>0.48245614035087703</v>
      </c>
      <c r="E44" s="1">
        <f>INDEX(Recall!$B$2:'Recall'!$B$102,ROWS(Recall!B44:'Recall'!$B$102))</f>
        <v>0.62280701754386003</v>
      </c>
      <c r="G44" s="2">
        <f t="shared" si="0"/>
        <v>0</v>
      </c>
      <c r="H44" s="2">
        <f t="shared" si="1"/>
        <v>1.5528249843748459E-2</v>
      </c>
      <c r="I44" s="3">
        <f t="shared" si="2"/>
        <v>2.6543935559959344E-2</v>
      </c>
    </row>
    <row r="45" spans="1:12" x14ac:dyDescent="0.3">
      <c r="A45" s="1">
        <v>0.43</v>
      </c>
      <c r="B45" s="1">
        <f>INDEX(Accuracy!$B$2:'Accuracy'!$B$102,ROWS(Accuracy!B45:'Accuracy'!$B$102))</f>
        <v>0.157894736842105</v>
      </c>
      <c r="C45" s="1">
        <f>INDEX(Coverage!$B$2:'Coverage'!$B$102,ROWS(Coverage!B45:'Coverage'!$B$102))</f>
        <v>0.77192982456140302</v>
      </c>
      <c r="D45" s="1">
        <f>INDEX(Precision!$B$2:'Precision'!$B$102,ROWS(Precision!B45:'Precision'!$B$102))</f>
        <v>0.49122807017543901</v>
      </c>
      <c r="E45" s="1">
        <f>INDEX(Recall!$B$2:'Recall'!$B$102,ROWS(Recall!B45:'Recall'!$B$102))</f>
        <v>0.640350877192982</v>
      </c>
      <c r="G45" s="2">
        <f t="shared" si="0"/>
        <v>8.0812203564173055E-3</v>
      </c>
      <c r="H45" s="2">
        <f t="shared" si="1"/>
        <v>5.1285962786689985E-3</v>
      </c>
      <c r="I45" s="3">
        <f t="shared" si="2"/>
        <v>2.0008150434057646E-2</v>
      </c>
    </row>
    <row r="46" spans="1:12" x14ac:dyDescent="0.3">
      <c r="A46" s="1">
        <v>0.44</v>
      </c>
      <c r="B46" s="1">
        <f>INDEX(Accuracy!$B$2:'Accuracy'!$B$102,ROWS(Accuracy!B46:'Accuracy'!$B$102))</f>
        <v>0.157894736842105</v>
      </c>
      <c r="C46" s="1">
        <f>INDEX(Coverage!$B$2:'Coverage'!$B$102,ROWS(Coverage!B46:'Coverage'!$B$102))</f>
        <v>0.77192982456140302</v>
      </c>
      <c r="D46" s="1">
        <f>INDEX(Precision!$B$2:'Precision'!$B$102,ROWS(Precision!B46:'Precision'!$B$102))</f>
        <v>0.49122807017543901</v>
      </c>
      <c r="E46" s="1">
        <f>INDEX(Recall!$B$2:'Recall'!$B$102,ROWS(Recall!B46:'Recall'!$B$102))</f>
        <v>0.640350877192982</v>
      </c>
      <c r="G46" s="2">
        <f t="shared" si="0"/>
        <v>0</v>
      </c>
      <c r="H46" s="2">
        <f t="shared" si="1"/>
        <v>6.2668484840405067E-3</v>
      </c>
      <c r="I46" s="3">
        <f t="shared" si="2"/>
        <v>2.0509700085771791E-2</v>
      </c>
    </row>
    <row r="47" spans="1:12" x14ac:dyDescent="0.3">
      <c r="A47" s="1">
        <v>0.45</v>
      </c>
      <c r="B47" s="1">
        <f>INDEX(Accuracy!$B$2:'Accuracy'!$B$102,ROWS(Accuracy!B47:'Accuracy'!$B$102))</f>
        <v>0.157894736842105</v>
      </c>
      <c r="C47" s="1">
        <f>INDEX(Coverage!$B$2:'Coverage'!$B$102,ROWS(Coverage!B47:'Coverage'!$B$102))</f>
        <v>0.77192982456140302</v>
      </c>
      <c r="D47" s="1">
        <f>INDEX(Precision!$B$2:'Precision'!$B$102,ROWS(Precision!B47:'Precision'!$B$102))</f>
        <v>0.49122807017543901</v>
      </c>
      <c r="E47" s="1">
        <f>INDEX(Recall!$B$2:'Recall'!$B$102,ROWS(Recall!B47:'Recall'!$B$102))</f>
        <v>0.640350877192982</v>
      </c>
      <c r="G47" s="2">
        <f t="shared" si="0"/>
        <v>0</v>
      </c>
      <c r="H47" s="2">
        <f t="shared" si="1"/>
        <v>6.2525406107892716E-3</v>
      </c>
      <c r="I47" s="4">
        <f t="shared" si="2"/>
        <v>1.9822889781890375E-2</v>
      </c>
      <c r="K47" t="s">
        <v>12</v>
      </c>
      <c r="L47" s="6">
        <f>A37</f>
        <v>0.35</v>
      </c>
    </row>
    <row r="48" spans="1:12" x14ac:dyDescent="0.3">
      <c r="A48" s="1">
        <v>0.46</v>
      </c>
      <c r="B48" s="1">
        <f>INDEX(Accuracy!$B$2:'Accuracy'!$B$102,ROWS(Accuracy!B48:'Accuracy'!$B$102))</f>
        <v>0.157894736842105</v>
      </c>
      <c r="C48" s="1">
        <f>INDEX(Coverage!$B$2:'Coverage'!$B$102,ROWS(Coverage!B48:'Coverage'!$B$102))</f>
        <v>0.77192982456140302</v>
      </c>
      <c r="D48" s="1">
        <f>INDEX(Precision!$B$2:'Precision'!$B$102,ROWS(Precision!B48:'Precision'!$B$102))</f>
        <v>0.49122807017543901</v>
      </c>
      <c r="E48" s="1">
        <f>INDEX(Recall!$B$2:'Recall'!$B$102,ROWS(Recall!B48:'Recall'!$B$102))</f>
        <v>0.640350877192982</v>
      </c>
      <c r="G48" s="2">
        <f t="shared" si="0"/>
        <v>0</v>
      </c>
      <c r="H48" s="2">
        <f t="shared" si="1"/>
        <v>5.0935489236894858E-3</v>
      </c>
      <c r="I48" s="3">
        <f t="shared" si="2"/>
        <v>1.7847849521692907E-2</v>
      </c>
      <c r="K48" t="s">
        <v>13</v>
      </c>
      <c r="L48" s="11">
        <f>INDEX(Coverage!$B$2:'Coverage'!$B$102,ROWS(Coverage!K48:'Coverage'!$B$102))</f>
        <v>0.77192982456140302</v>
      </c>
    </row>
    <row r="49" spans="1:12" x14ac:dyDescent="0.3">
      <c r="A49" s="1">
        <v>0.47</v>
      </c>
      <c r="B49" s="1">
        <f>INDEX(Accuracy!$B$2:'Accuracy'!$B$102,ROWS(Accuracy!B49:'Accuracy'!$B$102))</f>
        <v>0.157894736842105</v>
      </c>
      <c r="C49" s="1">
        <f>INDEX(Coverage!$B$2:'Coverage'!$B$102,ROWS(Coverage!B49:'Coverage'!$B$102))</f>
        <v>0.77192982456140302</v>
      </c>
      <c r="D49" s="1">
        <f>INDEX(Precision!$B$2:'Precision'!$B$102,ROWS(Precision!B49:'Precision'!$B$102))</f>
        <v>0.49122807017543901</v>
      </c>
      <c r="E49" s="1">
        <f>INDEX(Recall!$B$2:'Recall'!$B$102,ROWS(Recall!B49:'Recall'!$B$102))</f>
        <v>0.640350877192982</v>
      </c>
      <c r="G49" s="2">
        <f t="shared" si="0"/>
        <v>0</v>
      </c>
      <c r="H49" s="2">
        <f t="shared" si="1"/>
        <v>0</v>
      </c>
      <c r="I49" s="3">
        <f t="shared" si="2"/>
        <v>1.4097162778735052E-2</v>
      </c>
      <c r="K49" s="7" t="s">
        <v>14</v>
      </c>
      <c r="L49" s="8">
        <f>1-(L48/C102)</f>
        <v>0.16190476190476211</v>
      </c>
    </row>
    <row r="50" spans="1:12" x14ac:dyDescent="0.3">
      <c r="A50" s="1">
        <v>0.48</v>
      </c>
      <c r="B50" s="1">
        <f>INDEX(Accuracy!$B$2:'Accuracy'!$B$102,ROWS(Accuracy!B50:'Accuracy'!$B$102))</f>
        <v>0.16666666666666699</v>
      </c>
      <c r="C50" s="1">
        <f>INDEX(Coverage!$B$2:'Coverage'!$B$102,ROWS(Coverage!B50:'Coverage'!$B$102))</f>
        <v>0.78947368421052599</v>
      </c>
      <c r="D50" s="1">
        <f>INDEX(Precision!$B$2:'Precision'!$B$102,ROWS(Precision!B50:'Precision'!$B$102))</f>
        <v>0.69298245614035103</v>
      </c>
      <c r="E50" s="1">
        <f>INDEX(Recall!$B$2:'Recall'!$B$102,ROWS(Recall!B50:'Recall'!$B$102))</f>
        <v>0.66666666666666696</v>
      </c>
      <c r="G50" s="2">
        <f t="shared" si="0"/>
        <v>1.5890040026664151E-2</v>
      </c>
      <c r="H50" s="2">
        <f t="shared" si="1"/>
        <v>1.0117954649320417E-2</v>
      </c>
      <c r="I50" s="3">
        <f t="shared" si="2"/>
        <v>1.0466248103333353E-2</v>
      </c>
      <c r="K50" s="7" t="s">
        <v>15</v>
      </c>
      <c r="L50" s="9">
        <f>1-L47</f>
        <v>0.65</v>
      </c>
    </row>
    <row r="51" spans="1:12" x14ac:dyDescent="0.3">
      <c r="A51" s="1">
        <v>0.49</v>
      </c>
      <c r="B51" s="1">
        <f>INDEX(Accuracy!$B$2:'Accuracy'!$B$102,ROWS(Accuracy!B51:'Accuracy'!$B$102))</f>
        <v>0.16666666666666699</v>
      </c>
      <c r="C51" s="1">
        <f>INDEX(Coverage!$B$2:'Coverage'!$B$102,ROWS(Coverage!B51:'Coverage'!$B$102))</f>
        <v>0.78947368421052599</v>
      </c>
      <c r="D51" s="1">
        <f>INDEX(Precision!$B$2:'Precision'!$B$102,ROWS(Precision!B51:'Precision'!$B$102))</f>
        <v>0.69298245614035103</v>
      </c>
      <c r="E51" s="1">
        <f>INDEX(Recall!$B$2:'Recall'!$B$102,ROWS(Recall!B51:'Recall'!$B$102))</f>
        <v>0.66666666666666696</v>
      </c>
      <c r="G51" s="2">
        <f t="shared" si="0"/>
        <v>0</v>
      </c>
      <c r="H51" s="2">
        <f t="shared" si="1"/>
        <v>1.2336093637503867E-2</v>
      </c>
      <c r="I51" s="3">
        <f t="shared" si="2"/>
        <v>1.2491542958168034E-2</v>
      </c>
    </row>
    <row r="52" spans="1:12" x14ac:dyDescent="0.3">
      <c r="A52" s="1">
        <v>0.5</v>
      </c>
      <c r="B52" s="1">
        <f>INDEX(Accuracy!$B$2:'Accuracy'!$B$102,ROWS(Accuracy!B52:'Accuracy'!$B$102))</f>
        <v>0.16666666666666699</v>
      </c>
      <c r="C52" s="1">
        <f>INDEX(Coverage!$B$2:'Coverage'!$B$102,ROWS(Coverage!B52:'Coverage'!$B$102))</f>
        <v>0.78947368421052599</v>
      </c>
      <c r="D52" s="1">
        <f>INDEX(Precision!$B$2:'Precision'!$B$102,ROWS(Precision!B52:'Precision'!$B$102))</f>
        <v>0.69298245614035103</v>
      </c>
      <c r="E52" s="1">
        <f>INDEX(Recall!$B$2:'Recall'!$B$102,ROWS(Recall!B52:'Recall'!$B$102))</f>
        <v>0.66666666666666696</v>
      </c>
      <c r="G52" s="2">
        <f t="shared" si="0"/>
        <v>0</v>
      </c>
      <c r="H52" s="2">
        <f t="shared" si="1"/>
        <v>1.2280774831954517E-2</v>
      </c>
      <c r="I52" s="3">
        <f t="shared" si="2"/>
        <v>1.3278142429607055E-2</v>
      </c>
      <c r="K52" t="s">
        <v>16</v>
      </c>
      <c r="L52">
        <v>21</v>
      </c>
    </row>
    <row r="53" spans="1:12" x14ac:dyDescent="0.3">
      <c r="A53" s="1">
        <v>0.51</v>
      </c>
      <c r="B53" s="1">
        <f>INDEX(Accuracy!$B$2:'Accuracy'!$B$102,ROWS(Accuracy!B53:'Accuracy'!$B$102))</f>
        <v>0.16666666666666699</v>
      </c>
      <c r="C53" s="1">
        <f>INDEX(Coverage!$B$2:'Coverage'!$B$102,ROWS(Coverage!B53:'Coverage'!$B$102))</f>
        <v>0.78947368421052599</v>
      </c>
      <c r="D53" s="1">
        <f>INDEX(Precision!$B$2:'Precision'!$B$102,ROWS(Precision!B53:'Precision'!$B$102))</f>
        <v>0.69298245614035103</v>
      </c>
      <c r="E53" s="1">
        <f>INDEX(Recall!$B$2:'Recall'!$B$102,ROWS(Recall!B53:'Recall'!$B$102))</f>
        <v>0.66666666666666696</v>
      </c>
      <c r="G53" s="2">
        <f t="shared" si="0"/>
        <v>0</v>
      </c>
      <c r="H53" s="2">
        <f t="shared" si="1"/>
        <v>9.9824463281241605E-3</v>
      </c>
      <c r="I53" s="3">
        <f t="shared" si="2"/>
        <v>1.3072173717343948E-2</v>
      </c>
      <c r="K53" t="s">
        <v>17</v>
      </c>
      <c r="L53" s="10">
        <f>L52*L47</f>
        <v>7.35</v>
      </c>
    </row>
    <row r="54" spans="1:12" x14ac:dyDescent="0.3">
      <c r="A54" s="1">
        <v>0.52</v>
      </c>
      <c r="B54" s="1">
        <f>INDEX(Accuracy!$B$2:'Accuracy'!$B$102,ROWS(Accuracy!B54:'Accuracy'!$B$102))</f>
        <v>0.16666666666666699</v>
      </c>
      <c r="C54" s="1">
        <f>INDEX(Coverage!$B$2:'Coverage'!$B$102,ROWS(Coverage!B54:'Coverage'!$B$102))</f>
        <v>0.78947368421052599</v>
      </c>
      <c r="D54" s="1">
        <f>INDEX(Precision!$B$2:'Precision'!$B$102,ROWS(Precision!B54:'Precision'!$B$102))</f>
        <v>0.69298245614035103</v>
      </c>
      <c r="E54" s="1">
        <f>INDEX(Recall!$B$2:'Recall'!$B$102,ROWS(Recall!B54:'Recall'!$B$102))</f>
        <v>0.66666666666666696</v>
      </c>
      <c r="G54" s="2">
        <f t="shared" si="0"/>
        <v>0</v>
      </c>
      <c r="H54" s="2">
        <f t="shared" si="1"/>
        <v>0</v>
      </c>
      <c r="I54" s="3">
        <f t="shared" si="2"/>
        <v>1.1843736554937871E-2</v>
      </c>
    </row>
    <row r="55" spans="1:12" x14ac:dyDescent="0.3">
      <c r="A55" s="1">
        <v>0.53</v>
      </c>
      <c r="B55" s="1">
        <f>INDEX(Accuracy!$B$2:'Accuracy'!$B$102,ROWS(Accuracy!B55:'Accuracy'!$B$102))</f>
        <v>0.52631578947368396</v>
      </c>
      <c r="C55" s="1">
        <f>INDEX(Coverage!$B$2:'Coverage'!$B$102,ROWS(Coverage!B55:'Coverage'!$B$102))</f>
        <v>0.80701754385964897</v>
      </c>
      <c r="D55" s="1">
        <f>INDEX(Precision!$B$2:'Precision'!$B$102,ROWS(Precision!B55:'Precision'!$B$102))</f>
        <v>0.71052631578947401</v>
      </c>
      <c r="E55" s="1">
        <f>INDEX(Recall!$B$2:'Recall'!$B$102,ROWS(Recall!B55:'Recall'!$B$102))</f>
        <v>0.67543859649122795</v>
      </c>
      <c r="G55" s="2">
        <f t="shared" si="0"/>
        <v>1.5540808377726471E-2</v>
      </c>
      <c r="H55" s="2">
        <f t="shared" si="1"/>
        <v>9.8941060951319108E-3</v>
      </c>
      <c r="I55" s="3">
        <f t="shared" si="2"/>
        <v>1.5099520306723931E-2</v>
      </c>
    </row>
    <row r="56" spans="1:12" x14ac:dyDescent="0.3">
      <c r="A56" s="1">
        <v>0.54</v>
      </c>
      <c r="B56" s="1">
        <f>INDEX(Accuracy!$B$2:'Accuracy'!$B$102,ROWS(Accuracy!B56:'Accuracy'!$B$102))</f>
        <v>0.52631578947368396</v>
      </c>
      <c r="C56" s="1">
        <f>INDEX(Coverage!$B$2:'Coverage'!$B$102,ROWS(Coverage!B56:'Coverage'!$B$102))</f>
        <v>0.80701754385964897</v>
      </c>
      <c r="D56" s="1">
        <f>INDEX(Precision!$B$2:'Precision'!$B$102,ROWS(Precision!B56:'Precision'!$B$102))</f>
        <v>0.71052631578947401</v>
      </c>
      <c r="E56" s="1">
        <f>INDEX(Recall!$B$2:'Recall'!$B$102,ROWS(Recall!B56:'Recall'!$B$102))</f>
        <v>0.67543859649122795</v>
      </c>
      <c r="G56" s="2">
        <f t="shared" si="0"/>
        <v>0</v>
      </c>
      <c r="H56" s="2">
        <f t="shared" si="1"/>
        <v>1.2064373513329769E-2</v>
      </c>
      <c r="I56" s="3">
        <f t="shared" si="2"/>
        <v>1.6433514195381499E-2</v>
      </c>
    </row>
    <row r="57" spans="1:12" x14ac:dyDescent="0.3">
      <c r="A57" s="1">
        <v>0.55000000000000004</v>
      </c>
      <c r="B57" s="1">
        <f>INDEX(Accuracy!$B$2:'Accuracy'!$B$102,ROWS(Accuracy!B57:'Accuracy'!$B$102))</f>
        <v>0.52631578947368396</v>
      </c>
      <c r="C57" s="1">
        <f>INDEX(Coverage!$B$2:'Coverage'!$B$102,ROWS(Coverage!B57:'Coverage'!$B$102))</f>
        <v>0.80701754385964897</v>
      </c>
      <c r="D57" s="1">
        <f>INDEX(Precision!$B$2:'Precision'!$B$102,ROWS(Precision!B57:'Precision'!$B$102))</f>
        <v>0.71052631578947401</v>
      </c>
      <c r="E57" s="1">
        <f>INDEX(Recall!$B$2:'Recall'!$B$102,ROWS(Recall!B57:'Recall'!$B$102))</f>
        <v>0.67543859649122795</v>
      </c>
      <c r="G57" s="2">
        <f t="shared" si="0"/>
        <v>0</v>
      </c>
      <c r="H57" s="2">
        <f t="shared" si="1"/>
        <v>1.2011459594411652E-2</v>
      </c>
      <c r="I57" s="3">
        <f t="shared" si="2"/>
        <v>1.6360638300945213E-2</v>
      </c>
    </row>
    <row r="58" spans="1:12" x14ac:dyDescent="0.3">
      <c r="A58" s="1">
        <v>0.56000000000000005</v>
      </c>
      <c r="B58" s="1">
        <f>INDEX(Accuracy!$B$2:'Accuracy'!$B$102,ROWS(Accuracy!B58:'Accuracy'!$B$102))</f>
        <v>0.52631578947368396</v>
      </c>
      <c r="C58" s="1">
        <f>INDEX(Coverage!$B$2:'Coverage'!$B$102,ROWS(Coverage!B58:'Coverage'!$B$102))</f>
        <v>0.80701754385964897</v>
      </c>
      <c r="D58" s="1">
        <f>INDEX(Precision!$B$2:'Precision'!$B$102,ROWS(Precision!B58:'Precision'!$B$102))</f>
        <v>0.71052631578947401</v>
      </c>
      <c r="E58" s="1">
        <f>INDEX(Recall!$B$2:'Recall'!$B$102,ROWS(Recall!B58:'Recall'!$B$102))</f>
        <v>0.67543859649122795</v>
      </c>
      <c r="G58" s="2">
        <f t="shared" si="0"/>
        <v>0</v>
      </c>
      <c r="H58" s="2">
        <f t="shared" si="1"/>
        <v>9.7644889847153353E-3</v>
      </c>
      <c r="I58" s="3">
        <f t="shared" si="2"/>
        <v>1.4899526660277253E-2</v>
      </c>
    </row>
    <row r="59" spans="1:12" x14ac:dyDescent="0.3">
      <c r="A59" s="1">
        <v>0.56999999999999995</v>
      </c>
      <c r="B59" s="1">
        <f>INDEX(Accuracy!$B$2:'Accuracy'!$B$102,ROWS(Accuracy!B59:'Accuracy'!$B$102))</f>
        <v>0.52631578947368396</v>
      </c>
      <c r="C59" s="1">
        <f>INDEX(Coverage!$B$2:'Coverage'!$B$102,ROWS(Coverage!B59:'Coverage'!$B$102))</f>
        <v>0.80701754385964897</v>
      </c>
      <c r="D59" s="1">
        <f>INDEX(Precision!$B$2:'Precision'!$B$102,ROWS(Precision!B59:'Precision'!$B$102))</f>
        <v>0.71052631578947401</v>
      </c>
      <c r="E59" s="1">
        <f>INDEX(Recall!$B$2:'Recall'!$B$102,ROWS(Recall!B59:'Recall'!$B$102))</f>
        <v>0.67543859649122795</v>
      </c>
      <c r="G59" s="2">
        <f t="shared" si="0"/>
        <v>0</v>
      </c>
      <c r="H59" s="2">
        <f t="shared" si="1"/>
        <v>0</v>
      </c>
      <c r="I59" s="3">
        <f t="shared" si="2"/>
        <v>1.1583434652631537E-2</v>
      </c>
    </row>
    <row r="60" spans="1:12" x14ac:dyDescent="0.3">
      <c r="A60" s="1">
        <v>0.57999999999999996</v>
      </c>
      <c r="B60" s="1">
        <f>INDEX(Accuracy!$B$2:'Accuracy'!$B$102,ROWS(Accuracy!B60:'Accuracy'!$B$102))</f>
        <v>0.53508771929824595</v>
      </c>
      <c r="C60" s="1">
        <f>INDEX(Coverage!$B$2:'Coverage'!$B$102,ROWS(Coverage!B60:'Coverage'!$B$102))</f>
        <v>0.81578947368421095</v>
      </c>
      <c r="D60" s="1">
        <f>INDEX(Precision!$B$2:'Precision'!$B$102,ROWS(Precision!B60:'Precision'!$B$102))</f>
        <v>0.73684210526315796</v>
      </c>
      <c r="E60" s="1">
        <f>INDEX(Recall!$B$2:'Recall'!$B$102,ROWS(Recall!B60:'Recall'!$B$102))</f>
        <v>0.69298245614035103</v>
      </c>
      <c r="G60" s="2">
        <f t="shared" si="0"/>
        <v>7.644397634449668E-3</v>
      </c>
      <c r="H60" s="2">
        <f t="shared" si="1"/>
        <v>4.8504728362254628E-3</v>
      </c>
      <c r="I60" s="3">
        <f t="shared" si="2"/>
        <v>1.2699910281800944E-2</v>
      </c>
    </row>
    <row r="61" spans="1:12" x14ac:dyDescent="0.3">
      <c r="A61" s="1">
        <v>0.59</v>
      </c>
      <c r="B61" s="1">
        <f>INDEX(Accuracy!$B$2:'Accuracy'!$B$102,ROWS(Accuracy!B61:'Accuracy'!$B$102))</f>
        <v>0.53508771929824595</v>
      </c>
      <c r="C61" s="1">
        <f>INDEX(Coverage!$B$2:'Coverage'!$B$102,ROWS(Coverage!B61:'Coverage'!$B$102))</f>
        <v>0.81578947368421095</v>
      </c>
      <c r="D61" s="1">
        <f>INDEX(Precision!$B$2:'Precision'!$B$102,ROWS(Precision!B61:'Precision'!$B$102))</f>
        <v>0.73684210526315796</v>
      </c>
      <c r="E61" s="1">
        <f>INDEX(Recall!$B$2:'Recall'!$B$102,ROWS(Recall!B61:'Recall'!$B$102))</f>
        <v>0.69298245614035103</v>
      </c>
      <c r="G61" s="2">
        <f t="shared" si="0"/>
        <v>0</v>
      </c>
      <c r="H61" s="2">
        <f t="shared" si="1"/>
        <v>5.9277333063333599E-3</v>
      </c>
      <c r="I61" s="3">
        <f t="shared" si="2"/>
        <v>1.2814277191891852E-2</v>
      </c>
    </row>
    <row r="62" spans="1:12" x14ac:dyDescent="0.3">
      <c r="A62" s="1">
        <v>0.6</v>
      </c>
      <c r="B62" s="1">
        <f>INDEX(Accuracy!$B$2:'Accuracy'!$B$102,ROWS(Accuracy!B62:'Accuracy'!$B$102))</f>
        <v>0.53508771929824595</v>
      </c>
      <c r="C62" s="1">
        <f>INDEX(Coverage!$B$2:'Coverage'!$B$102,ROWS(Coverage!B62:'Coverage'!$B$102))</f>
        <v>0.81578947368421095</v>
      </c>
      <c r="D62" s="1">
        <f>INDEX(Precision!$B$2:'Precision'!$B$102,ROWS(Precision!B62:'Precision'!$B$102))</f>
        <v>0.73684210526315796</v>
      </c>
      <c r="E62" s="1">
        <f>INDEX(Recall!$B$2:'Recall'!$B$102,ROWS(Recall!B62:'Recall'!$B$102))</f>
        <v>0.69298245614035103</v>
      </c>
      <c r="G62" s="2">
        <f t="shared" si="0"/>
        <v>0</v>
      </c>
      <c r="H62" s="2">
        <f t="shared" si="1"/>
        <v>5.9149304266220559E-3</v>
      </c>
      <c r="I62" s="3">
        <f t="shared" si="2"/>
        <v>1.1975026491998273E-2</v>
      </c>
    </row>
    <row r="63" spans="1:12" x14ac:dyDescent="0.3">
      <c r="A63" s="1">
        <v>0.61</v>
      </c>
      <c r="B63" s="1">
        <f>INDEX(Accuracy!$B$2:'Accuracy'!$B$102,ROWS(Accuracy!B63:'Accuracy'!$B$102))</f>
        <v>0.53508771929824595</v>
      </c>
      <c r="C63" s="1">
        <f>INDEX(Coverage!$B$2:'Coverage'!$B$102,ROWS(Coverage!B63:'Coverage'!$B$102))</f>
        <v>0.81578947368421095</v>
      </c>
      <c r="D63" s="1">
        <f>INDEX(Precision!$B$2:'Precision'!$B$102,ROWS(Precision!B63:'Precision'!$B$102))</f>
        <v>0.73684210526315796</v>
      </c>
      <c r="E63" s="1">
        <f>INDEX(Recall!$B$2:'Recall'!$B$102,ROWS(Recall!B63:'Recall'!$B$102))</f>
        <v>0.69298245614035103</v>
      </c>
      <c r="G63" s="2">
        <f t="shared" si="0"/>
        <v>0</v>
      </c>
      <c r="H63" s="2">
        <f t="shared" si="1"/>
        <v>4.8191120204740014E-3</v>
      </c>
      <c r="I63" s="3">
        <f t="shared" si="2"/>
        <v>9.9667742242159699E-3</v>
      </c>
    </row>
    <row r="64" spans="1:12" x14ac:dyDescent="0.3">
      <c r="A64" s="1">
        <v>0.62</v>
      </c>
      <c r="B64" s="1">
        <f>INDEX(Accuracy!$B$2:'Accuracy'!$B$102,ROWS(Accuracy!B64:'Accuracy'!$B$102))</f>
        <v>0.55263157894736803</v>
      </c>
      <c r="C64" s="1">
        <f>INDEX(Coverage!$B$2:'Coverage'!$B$102,ROWS(Coverage!B64:'Coverage'!$B$102))</f>
        <v>0.83333333333333304</v>
      </c>
      <c r="D64" s="1">
        <f>INDEX(Precision!$B$2:'Precision'!$B$102,ROWS(Precision!B64:'Precision'!$B$102))</f>
        <v>0.74561403508771895</v>
      </c>
      <c r="E64" s="1">
        <f>INDEX(Recall!$B$2:'Recall'!$B$102,ROWS(Recall!B64:'Recall'!$B$102))</f>
        <v>0.72807017543859698</v>
      </c>
      <c r="G64" s="2">
        <f t="shared" si="0"/>
        <v>1.5044825131628048E-2</v>
      </c>
      <c r="H64" s="2">
        <f t="shared" si="1"/>
        <v>9.576308254816689E-3</v>
      </c>
      <c r="I64" s="3">
        <f t="shared" si="2"/>
        <v>1.0233908285334615E-2</v>
      </c>
    </row>
    <row r="65" spans="1:9" x14ac:dyDescent="0.3">
      <c r="A65" s="1">
        <v>0.63</v>
      </c>
      <c r="B65" s="1">
        <f>INDEX(Accuracy!$B$2:'Accuracy'!$B$102,ROWS(Accuracy!B65:'Accuracy'!$B$102))</f>
        <v>0.55263157894736803</v>
      </c>
      <c r="C65" s="1">
        <f>INDEX(Coverage!$B$2:'Coverage'!$B$102,ROWS(Coverage!B65:'Coverage'!$B$102))</f>
        <v>0.83333333333333304</v>
      </c>
      <c r="D65" s="1">
        <f>INDEX(Precision!$B$2:'Precision'!$B$102,ROWS(Precision!B65:'Precision'!$B$102))</f>
        <v>0.74561403508771895</v>
      </c>
      <c r="E65" s="1">
        <f>INDEX(Recall!$B$2:'Recall'!$B$102,ROWS(Recall!B65:'Recall'!$B$102))</f>
        <v>0.72807017543859698</v>
      </c>
      <c r="G65" s="2">
        <f t="shared" si="0"/>
        <v>0</v>
      </c>
      <c r="H65" s="2">
        <f t="shared" si="1"/>
        <v>1.167851934978984E-2</v>
      </c>
      <c r="I65" s="3">
        <f t="shared" si="2"/>
        <v>1.2416134821282211E-2</v>
      </c>
    </row>
    <row r="66" spans="1:9" x14ac:dyDescent="0.3">
      <c r="A66" s="1">
        <v>0.64</v>
      </c>
      <c r="B66" s="1">
        <f>INDEX(Accuracy!$B$2:'Accuracy'!$B$102,ROWS(Accuracy!B66:'Accuracy'!$B$102))</f>
        <v>0.55263157894736803</v>
      </c>
      <c r="C66" s="1">
        <f>INDEX(Coverage!$B$2:'Coverage'!$B$102,ROWS(Coverage!B66:'Coverage'!$B$102))</f>
        <v>0.83333333333333304</v>
      </c>
      <c r="D66" s="1">
        <f>INDEX(Precision!$B$2:'Precision'!$B$102,ROWS(Precision!B66:'Precision'!$B$102))</f>
        <v>0.74561403508771895</v>
      </c>
      <c r="E66" s="1">
        <f>INDEX(Recall!$B$2:'Recall'!$B$102,ROWS(Recall!B66:'Recall'!$B$102))</f>
        <v>0.72807017543859698</v>
      </c>
      <c r="G66" s="2">
        <f t="shared" si="0"/>
        <v>0</v>
      </c>
      <c r="H66" s="2">
        <f t="shared" si="1"/>
        <v>1.162892903407948E-2</v>
      </c>
      <c r="I66" s="3">
        <f t="shared" si="2"/>
        <v>1.3415493644529026E-2</v>
      </c>
    </row>
    <row r="67" spans="1:9" x14ac:dyDescent="0.3">
      <c r="A67" s="1">
        <v>0.65</v>
      </c>
      <c r="B67" s="1">
        <f>INDEX(Accuracy!$B$2:'Accuracy'!$B$102,ROWS(Accuracy!B67:'Accuracy'!$B$102))</f>
        <v>0.55263157894736803</v>
      </c>
      <c r="C67" s="1">
        <f>INDEX(Coverage!$B$2:'Coverage'!$B$102,ROWS(Coverage!B67:'Coverage'!$B$102))</f>
        <v>0.83333333333333304</v>
      </c>
      <c r="D67" s="1">
        <f>INDEX(Precision!$B$2:'Precision'!$B$102,ROWS(Precision!B67:'Precision'!$B$102))</f>
        <v>0.74561403508771895</v>
      </c>
      <c r="E67" s="1">
        <f>INDEX(Recall!$B$2:'Recall'!$B$102,ROWS(Recall!B67:'Recall'!$B$102))</f>
        <v>0.72807017543859698</v>
      </c>
      <c r="G67" s="2">
        <f t="shared" si="0"/>
        <v>0</v>
      </c>
      <c r="H67" s="2">
        <f t="shared" si="1"/>
        <v>9.4548328858338176E-3</v>
      </c>
      <c r="I67" s="3">
        <f t="shared" si="2"/>
        <v>1.351400709473643E-2</v>
      </c>
    </row>
    <row r="68" spans="1:9" x14ac:dyDescent="0.3">
      <c r="A68" s="1">
        <v>0.66</v>
      </c>
      <c r="B68" s="1">
        <f>INDEX(Accuracy!$B$2:'Accuracy'!$B$102,ROWS(Accuracy!B68:'Accuracy'!$B$102))</f>
        <v>0.55263157894736803</v>
      </c>
      <c r="C68" s="1">
        <f>INDEX(Coverage!$B$2:'Coverage'!$B$102,ROWS(Coverage!B68:'Coverage'!$B$102))</f>
        <v>0.83333333333333304</v>
      </c>
      <c r="D68" s="1">
        <f>INDEX(Precision!$B$2:'Precision'!$B$102,ROWS(Precision!B68:'Precision'!$B$102))</f>
        <v>0.74561403508771895</v>
      </c>
      <c r="E68" s="1">
        <f>INDEX(Recall!$B$2:'Recall'!$B$102,ROWS(Recall!B68:'Recall'!$B$102))</f>
        <v>0.72807017543859698</v>
      </c>
      <c r="G68" s="2">
        <f t="shared" ref="G68:G102" si="3">STDEV(C67:C68)/AVERAGE(C67:C68)</f>
        <v>0</v>
      </c>
      <c r="H68" s="2">
        <f t="shared" si="1"/>
        <v>0</v>
      </c>
      <c r="I68" s="3">
        <f t="shared" si="2"/>
        <v>1.2749936099444458E-2</v>
      </c>
    </row>
    <row r="69" spans="1:9" x14ac:dyDescent="0.3">
      <c r="A69" s="1">
        <v>0.67</v>
      </c>
      <c r="B69" s="1">
        <f>INDEX(Accuracy!$B$2:'Accuracy'!$B$102,ROWS(Accuracy!B69:'Accuracy'!$B$102))</f>
        <v>0.75438596491228105</v>
      </c>
      <c r="C69" s="1">
        <f>INDEX(Coverage!$B$2:'Coverage'!$B$102,ROWS(Coverage!B69:'Coverage'!$B$102))</f>
        <v>0.85087719298245601</v>
      </c>
      <c r="D69" s="1">
        <f>INDEX(Precision!$B$2:'Precision'!$B$102,ROWS(Precision!B69:'Precision'!$B$102))</f>
        <v>0.76315789473684204</v>
      </c>
      <c r="E69" s="1">
        <f>INDEX(Recall!$B$2:'Recall'!$B$102,ROWS(Recall!B69:'Recall'!$B$102))</f>
        <v>0.76315789473684204</v>
      </c>
      <c r="G69" s="2">
        <f t="shared" si="3"/>
        <v>1.4731391274719886E-2</v>
      </c>
      <c r="H69" s="2">
        <f t="shared" si="1"/>
        <v>9.375547075470907E-3</v>
      </c>
      <c r="I69" s="3">
        <f t="shared" si="2"/>
        <v>1.4299757578613051E-2</v>
      </c>
    </row>
    <row r="70" spans="1:9" x14ac:dyDescent="0.3">
      <c r="A70" s="1">
        <v>0.68</v>
      </c>
      <c r="B70" s="1">
        <f>INDEX(Accuracy!$B$2:'Accuracy'!$B$102,ROWS(Accuracy!B70:'Accuracy'!$B$102))</f>
        <v>0.75438596491228105</v>
      </c>
      <c r="C70" s="1">
        <f>INDEX(Coverage!$B$2:'Coverage'!$B$102,ROWS(Coverage!B70:'Coverage'!$B$102))</f>
        <v>0.85087719298245601</v>
      </c>
      <c r="D70" s="1">
        <f>INDEX(Precision!$B$2:'Precision'!$B$102,ROWS(Precision!B70:'Precision'!$B$102))</f>
        <v>0.76315789473684204</v>
      </c>
      <c r="E70" s="1">
        <f>INDEX(Recall!$B$2:'Recall'!$B$102,ROWS(Recall!B70:'Recall'!$B$102))</f>
        <v>0.76315789473684204</v>
      </c>
      <c r="G70" s="2">
        <f t="shared" si="3"/>
        <v>0</v>
      </c>
      <c r="H70" s="2">
        <f t="shared" si="1"/>
        <v>1.1434708924951388E-2</v>
      </c>
      <c r="I70" s="3">
        <f t="shared" si="2"/>
        <v>1.5566767666088778E-2</v>
      </c>
    </row>
    <row r="71" spans="1:9" x14ac:dyDescent="0.3">
      <c r="A71" s="1">
        <v>0.69</v>
      </c>
      <c r="B71" s="1">
        <f>INDEX(Accuracy!$B$2:'Accuracy'!$B$102,ROWS(Accuracy!B71:'Accuracy'!$B$102))</f>
        <v>0.75438596491228105</v>
      </c>
      <c r="C71" s="1">
        <f>INDEX(Coverage!$B$2:'Coverage'!$B$102,ROWS(Coverage!B71:'Coverage'!$B$102))</f>
        <v>0.85087719298245601</v>
      </c>
      <c r="D71" s="1">
        <f>INDEX(Precision!$B$2:'Precision'!$B$102,ROWS(Precision!B71:'Precision'!$B$102))</f>
        <v>0.76315789473684204</v>
      </c>
      <c r="E71" s="1">
        <f>INDEX(Recall!$B$2:'Recall'!$B$102,ROWS(Recall!B71:'Recall'!$B$102))</f>
        <v>0.76315789473684204</v>
      </c>
      <c r="G71" s="2">
        <f t="shared" si="3"/>
        <v>0</v>
      </c>
      <c r="H71" s="2">
        <f t="shared" ref="H71:H102" si="4">STDEV(C67:C71)/AVERAGE(C67:C71)</f>
        <v>1.138716335769587E-2</v>
      </c>
      <c r="I71" s="3">
        <f t="shared" si="2"/>
        <v>1.5501361079256558E-2</v>
      </c>
    </row>
    <row r="72" spans="1:9" x14ac:dyDescent="0.3">
      <c r="A72" s="1">
        <v>0.7</v>
      </c>
      <c r="B72" s="1">
        <f>INDEX(Accuracy!$B$2:'Accuracy'!$B$102,ROWS(Accuracy!B72:'Accuracy'!$B$102))</f>
        <v>0.75438596491228105</v>
      </c>
      <c r="C72" s="1">
        <f>INDEX(Coverage!$B$2:'Coverage'!$B$102,ROWS(Coverage!B72:'Coverage'!$B$102))</f>
        <v>0.85087719298245601</v>
      </c>
      <c r="D72" s="1">
        <f>INDEX(Precision!$B$2:'Precision'!$B$102,ROWS(Precision!B72:'Precision'!$B$102))</f>
        <v>0.76315789473684204</v>
      </c>
      <c r="E72" s="1">
        <f>INDEX(Recall!$B$2:'Recall'!$B$102,ROWS(Recall!B72:'Recall'!$B$102))</f>
        <v>0.76315789473684204</v>
      </c>
      <c r="G72" s="2">
        <f t="shared" si="3"/>
        <v>0</v>
      </c>
      <c r="H72" s="2">
        <f t="shared" si="4"/>
        <v>9.2590806521731326E-3</v>
      </c>
      <c r="I72" s="3">
        <f t="shared" si="2"/>
        <v>1.4120262713609803E-2</v>
      </c>
    </row>
    <row r="73" spans="1:9" x14ac:dyDescent="0.3">
      <c r="A73" s="1">
        <v>0.71</v>
      </c>
      <c r="B73" s="1">
        <f>INDEX(Accuracy!$B$2:'Accuracy'!$B$102,ROWS(Accuracy!B73:'Accuracy'!$B$102))</f>
        <v>0.75438596491228105</v>
      </c>
      <c r="C73" s="1">
        <f>INDEX(Coverage!$B$2:'Coverage'!$B$102,ROWS(Coverage!B73:'Coverage'!$B$102))</f>
        <v>0.85087719298245601</v>
      </c>
      <c r="D73" s="1">
        <f>INDEX(Precision!$B$2:'Precision'!$B$102,ROWS(Precision!B73:'Precision'!$B$102))</f>
        <v>0.76315789473684204</v>
      </c>
      <c r="E73" s="1">
        <f>INDEX(Recall!$B$2:'Recall'!$B$102,ROWS(Recall!B73:'Recall'!$B$102))</f>
        <v>0.76315789473684204</v>
      </c>
      <c r="G73" s="2">
        <f t="shared" si="3"/>
        <v>0</v>
      </c>
      <c r="H73" s="2">
        <f t="shared" si="4"/>
        <v>0</v>
      </c>
      <c r="I73" s="3">
        <f t="shared" si="2"/>
        <v>1.0980130764473644E-2</v>
      </c>
    </row>
    <row r="74" spans="1:9" x14ac:dyDescent="0.3">
      <c r="A74" s="1">
        <v>0.72</v>
      </c>
      <c r="B74" s="1">
        <f>INDEX(Accuracy!$B$2:'Accuracy'!$B$102,ROWS(Accuracy!B74:'Accuracy'!$B$102))</f>
        <v>0.79824561403508798</v>
      </c>
      <c r="C74" s="1">
        <f>INDEX(Coverage!$B$2:'Coverage'!$B$102,ROWS(Coverage!B74:'Coverage'!$B$102))</f>
        <v>0.859649122807018</v>
      </c>
      <c r="D74" s="1">
        <f>INDEX(Precision!$B$2:'Precision'!$B$102,ROWS(Precision!B74:'Precision'!$B$102))</f>
        <v>0.79824561403508798</v>
      </c>
      <c r="E74" s="1">
        <f>INDEX(Recall!$B$2:'Recall'!$B$102,ROWS(Recall!B74:'Recall'!$B$102))</f>
        <v>0.78070175438596501</v>
      </c>
      <c r="G74" s="2">
        <f t="shared" si="3"/>
        <v>7.2523772429394289E-3</v>
      </c>
      <c r="H74" s="2">
        <f t="shared" si="4"/>
        <v>4.6009629166665388E-3</v>
      </c>
      <c r="I74" s="3">
        <f t="shared" si="2"/>
        <v>1.2040517224594248E-2</v>
      </c>
    </row>
    <row r="75" spans="1:9" x14ac:dyDescent="0.3">
      <c r="A75" s="1">
        <v>0.73</v>
      </c>
      <c r="B75" s="1">
        <f>INDEX(Accuracy!$B$2:'Accuracy'!$B$102,ROWS(Accuracy!B75:'Accuracy'!$B$102))</f>
        <v>0.79824561403508798</v>
      </c>
      <c r="C75" s="1">
        <f>INDEX(Coverage!$B$2:'Coverage'!$B$102,ROWS(Coverage!B75:'Coverage'!$B$102))</f>
        <v>0.859649122807018</v>
      </c>
      <c r="D75" s="1">
        <f>INDEX(Precision!$B$2:'Precision'!$B$102,ROWS(Precision!B75:'Precision'!$B$102))</f>
        <v>0.79824561403508798</v>
      </c>
      <c r="E75" s="1">
        <f>INDEX(Recall!$B$2:'Recall'!$B$102,ROWS(Recall!B75:'Recall'!$B$102))</f>
        <v>0.78070175438596501</v>
      </c>
      <c r="G75" s="2">
        <f t="shared" si="3"/>
        <v>0</v>
      </c>
      <c r="H75" s="2">
        <f t="shared" si="4"/>
        <v>5.6234348819835973E-3</v>
      </c>
      <c r="I75" s="3">
        <f t="shared" si="2"/>
        <v>1.2151012326887096E-2</v>
      </c>
    </row>
    <row r="76" spans="1:9" x14ac:dyDescent="0.3">
      <c r="A76" s="1">
        <v>0.74</v>
      </c>
      <c r="B76" s="1">
        <f>INDEX(Accuracy!$B$2:'Accuracy'!$B$102,ROWS(Accuracy!B76:'Accuracy'!$B$102))</f>
        <v>0.79824561403508798</v>
      </c>
      <c r="C76" s="1">
        <f>INDEX(Coverage!$B$2:'Coverage'!$B$102,ROWS(Coverage!B76:'Coverage'!$B$102))</f>
        <v>0.859649122807018</v>
      </c>
      <c r="D76" s="1">
        <f>INDEX(Precision!$B$2:'Precision'!$B$102,ROWS(Precision!B76:'Precision'!$B$102))</f>
        <v>0.79824561403508798</v>
      </c>
      <c r="E76" s="1">
        <f>INDEX(Recall!$B$2:'Recall'!$B$102,ROWS(Recall!B76:'Recall'!$B$102))</f>
        <v>0.78070175438596501</v>
      </c>
      <c r="G76" s="2">
        <f t="shared" si="3"/>
        <v>0</v>
      </c>
      <c r="H76" s="2">
        <f t="shared" si="4"/>
        <v>5.6119114498483849E-3</v>
      </c>
      <c r="I76" s="3">
        <f t="shared" ref="I76:I102" si="5">STDEV(C67:C76)/AVERAGE(C67:C76)</f>
        <v>1.1357120068262552E-2</v>
      </c>
    </row>
    <row r="77" spans="1:9" x14ac:dyDescent="0.3">
      <c r="A77" s="1">
        <v>0.75</v>
      </c>
      <c r="B77" s="1">
        <f>INDEX(Accuracy!$B$2:'Accuracy'!$B$102,ROWS(Accuracy!B77:'Accuracy'!$B$102))</f>
        <v>0.79824561403508798</v>
      </c>
      <c r="C77" s="1">
        <f>INDEX(Coverage!$B$2:'Coverage'!$B$102,ROWS(Coverage!B77:'Coverage'!$B$102))</f>
        <v>0.859649122807018</v>
      </c>
      <c r="D77" s="1">
        <f>INDEX(Precision!$B$2:'Precision'!$B$102,ROWS(Precision!B77:'Precision'!$B$102))</f>
        <v>0.79824561403508798</v>
      </c>
      <c r="E77" s="1">
        <f>INDEX(Recall!$B$2:'Recall'!$B$102,ROWS(Recall!B77:'Recall'!$B$102))</f>
        <v>0.78070175438596501</v>
      </c>
      <c r="G77" s="2">
        <f t="shared" si="3"/>
        <v>0</v>
      </c>
      <c r="H77" s="2">
        <f t="shared" si="4"/>
        <v>4.5727361503066204E-3</v>
      </c>
      <c r="I77" s="3">
        <f t="shared" si="5"/>
        <v>9.4540800768797527E-3</v>
      </c>
    </row>
    <row r="78" spans="1:9" x14ac:dyDescent="0.3">
      <c r="A78" s="1">
        <v>0.76</v>
      </c>
      <c r="B78" s="1">
        <f>INDEX(Accuracy!$B$2:'Accuracy'!$B$102,ROWS(Accuracy!B78:'Accuracy'!$B$102))</f>
        <v>0.79824561403508798</v>
      </c>
      <c r="C78" s="1">
        <f>INDEX(Coverage!$B$2:'Coverage'!$B$102,ROWS(Coverage!B78:'Coverage'!$B$102))</f>
        <v>0.859649122807018</v>
      </c>
      <c r="D78" s="1">
        <f>INDEX(Precision!$B$2:'Precision'!$B$102,ROWS(Precision!B78:'Precision'!$B$102))</f>
        <v>0.79824561403508798</v>
      </c>
      <c r="E78" s="1">
        <f>INDEX(Recall!$B$2:'Recall'!$B$102,ROWS(Recall!B78:'Recall'!$B$102))</f>
        <v>0.78070175438596501</v>
      </c>
      <c r="G78" s="2">
        <f t="shared" si="3"/>
        <v>0</v>
      </c>
      <c r="H78" s="2">
        <f t="shared" si="4"/>
        <v>0</v>
      </c>
      <c r="I78" s="3">
        <f t="shared" si="5"/>
        <v>5.405602837895024E-3</v>
      </c>
    </row>
    <row r="79" spans="1:9" x14ac:dyDescent="0.3">
      <c r="A79" s="1">
        <v>0.77</v>
      </c>
      <c r="B79" s="1">
        <f>INDEX(Accuracy!$B$2:'Accuracy'!$B$102,ROWS(Accuracy!B79:'Accuracy'!$B$102))</f>
        <v>0.83333333333333304</v>
      </c>
      <c r="C79" s="1">
        <f>INDEX(Coverage!$B$2:'Coverage'!$B$102,ROWS(Coverage!B79:'Coverage'!$B$102))</f>
        <v>0.87719298245613997</v>
      </c>
      <c r="D79" s="1">
        <f>INDEX(Precision!$B$2:'Precision'!$B$102,ROWS(Precision!B79:'Precision'!$B$102))</f>
        <v>0.83333333333333304</v>
      </c>
      <c r="E79" s="1">
        <f>INDEX(Recall!$B$2:'Recall'!$B$102,ROWS(Recall!B79:'Recall'!$B$102))</f>
        <v>0.78947368421052599</v>
      </c>
      <c r="G79" s="2">
        <f t="shared" si="3"/>
        <v>1.4284985478515432E-2</v>
      </c>
      <c r="H79" s="2">
        <f t="shared" si="4"/>
        <v>9.0897072256084649E-3</v>
      </c>
      <c r="I79" s="3">
        <f t="shared" si="5"/>
        <v>9.3960795856102425E-3</v>
      </c>
    </row>
    <row r="80" spans="1:9" x14ac:dyDescent="0.3">
      <c r="A80" s="1">
        <v>0.78</v>
      </c>
      <c r="B80" s="1">
        <f>INDEX(Accuracy!$B$2:'Accuracy'!$B$102,ROWS(Accuracy!B80:'Accuracy'!$B$102))</f>
        <v>0.83333333333333304</v>
      </c>
      <c r="C80" s="1">
        <f>INDEX(Coverage!$B$2:'Coverage'!$B$102,ROWS(Coverage!B80:'Coverage'!$B$102))</f>
        <v>0.87719298245613997</v>
      </c>
      <c r="D80" s="1">
        <f>INDEX(Precision!$B$2:'Precision'!$B$102,ROWS(Precision!B80:'Precision'!$B$102))</f>
        <v>0.83333333333333304</v>
      </c>
      <c r="E80" s="1">
        <f>INDEX(Recall!$B$2:'Recall'!$B$102,ROWS(Recall!B80:'Recall'!$B$102))</f>
        <v>0.78947368421052599</v>
      </c>
      <c r="G80" s="2">
        <f t="shared" si="3"/>
        <v>0</v>
      </c>
      <c r="H80" s="2">
        <f t="shared" si="4"/>
        <v>1.108750116407166E-2</v>
      </c>
      <c r="I80" s="3">
        <f t="shared" si="5"/>
        <v>1.1218195052136568E-2</v>
      </c>
    </row>
    <row r="81" spans="1:9" x14ac:dyDescent="0.3">
      <c r="A81" s="1">
        <v>0.79</v>
      </c>
      <c r="B81" s="1">
        <f>INDEX(Accuracy!$B$2:'Accuracy'!$B$102,ROWS(Accuracy!B81:'Accuracy'!$B$102))</f>
        <v>0.83333333333333304</v>
      </c>
      <c r="C81" s="1">
        <f>INDEX(Coverage!$B$2:'Coverage'!$B$102,ROWS(Coverage!B81:'Coverage'!$B$102))</f>
        <v>0.87719298245613997</v>
      </c>
      <c r="D81" s="1">
        <f>INDEX(Precision!$B$2:'Precision'!$B$102,ROWS(Precision!B81:'Precision'!$B$102))</f>
        <v>0.83333333333333304</v>
      </c>
      <c r="E81" s="1">
        <f>INDEX(Recall!$B$2:'Recall'!$B$102,ROWS(Recall!B81:'Recall'!$B$102))</f>
        <v>0.78947368421052599</v>
      </c>
      <c r="G81" s="2">
        <f t="shared" si="3"/>
        <v>0</v>
      </c>
      <c r="H81" s="2">
        <f t="shared" si="4"/>
        <v>1.1042793498087504E-2</v>
      </c>
      <c r="I81" s="3">
        <f t="shared" si="5"/>
        <v>1.1928737711150827E-2</v>
      </c>
    </row>
    <row r="82" spans="1:9" x14ac:dyDescent="0.3">
      <c r="A82" s="1">
        <v>0.8</v>
      </c>
      <c r="B82" s="1">
        <f>INDEX(Accuracy!$B$2:'Accuracy'!$B$102,ROWS(Accuracy!B82:'Accuracy'!$B$102))</f>
        <v>0.83333333333333304</v>
      </c>
      <c r="C82" s="1">
        <f>INDEX(Coverage!$B$2:'Coverage'!$B$102,ROWS(Coverage!B82:'Coverage'!$B$102))</f>
        <v>0.87719298245613997</v>
      </c>
      <c r="D82" s="1">
        <f>INDEX(Precision!$B$2:'Precision'!$B$102,ROWS(Precision!B82:'Precision'!$B$102))</f>
        <v>0.83333333333333304</v>
      </c>
      <c r="E82" s="1">
        <f>INDEX(Recall!$B$2:'Recall'!$B$102,ROWS(Recall!B82:'Recall'!$B$102))</f>
        <v>0.78947368421052599</v>
      </c>
      <c r="G82" s="2">
        <f t="shared" si="3"/>
        <v>0</v>
      </c>
      <c r="H82" s="2">
        <f t="shared" si="4"/>
        <v>8.9801926807216229E-3</v>
      </c>
      <c r="I82" s="3">
        <f t="shared" si="5"/>
        <v>1.1747738690257029E-2</v>
      </c>
    </row>
    <row r="83" spans="1:9" x14ac:dyDescent="0.3">
      <c r="A83" s="1">
        <v>0.81</v>
      </c>
      <c r="B83" s="1">
        <f>INDEX(Accuracy!$B$2:'Accuracy'!$B$102,ROWS(Accuracy!B83:'Accuracy'!$B$102))</f>
        <v>0.86842105263157898</v>
      </c>
      <c r="C83" s="1">
        <f>INDEX(Coverage!$B$2:'Coverage'!$B$102,ROWS(Coverage!B83:'Coverage'!$B$102))</f>
        <v>0.88596491228070196</v>
      </c>
      <c r="D83" s="1">
        <f>INDEX(Precision!$B$2:'Precision'!$B$102,ROWS(Precision!B83:'Precision'!$B$102))</f>
        <v>0.85087719298245601</v>
      </c>
      <c r="E83" s="1">
        <f>INDEX(Recall!$B$2:'Recall'!$B$102,ROWS(Recall!B83:'Recall'!$B$102))</f>
        <v>0.79824561403508798</v>
      </c>
      <c r="G83" s="2">
        <f t="shared" si="3"/>
        <v>7.0358883700158649E-3</v>
      </c>
      <c r="H83" s="2">
        <f t="shared" si="4"/>
        <v>4.4632095359280208E-3</v>
      </c>
      <c r="I83" s="3">
        <f t="shared" si="5"/>
        <v>1.2080918261733881E-2</v>
      </c>
    </row>
    <row r="84" spans="1:9" x14ac:dyDescent="0.3">
      <c r="A84" s="1">
        <v>0.82</v>
      </c>
      <c r="B84" s="1">
        <f>INDEX(Accuracy!$B$2:'Accuracy'!$B$102,ROWS(Accuracy!B84:'Accuracy'!$B$102))</f>
        <v>0.86842105263157898</v>
      </c>
      <c r="C84" s="1">
        <f>INDEX(Coverage!$B$2:'Coverage'!$B$102,ROWS(Coverage!B84:'Coverage'!$B$102))</f>
        <v>0.88596491228070196</v>
      </c>
      <c r="D84" s="1">
        <f>INDEX(Precision!$B$2:'Precision'!$B$102,ROWS(Precision!B84:'Precision'!$B$102))</f>
        <v>0.85087719298245601</v>
      </c>
      <c r="E84" s="1">
        <f>INDEX(Recall!$B$2:'Recall'!$B$102,ROWS(Recall!B84:'Recall'!$B$102))</f>
        <v>0.79824561403508798</v>
      </c>
      <c r="G84" s="2">
        <f t="shared" si="3"/>
        <v>0</v>
      </c>
      <c r="H84" s="2">
        <f t="shared" si="4"/>
        <v>5.4554039592151649E-3</v>
      </c>
      <c r="I84" s="3">
        <f t="shared" si="5"/>
        <v>1.2725463421200433E-2</v>
      </c>
    </row>
    <row r="85" spans="1:9" x14ac:dyDescent="0.3">
      <c r="A85" s="1">
        <v>0.83</v>
      </c>
      <c r="B85" s="1">
        <f>INDEX(Accuracy!$B$2:'Accuracy'!$B$102,ROWS(Accuracy!B85:'Accuracy'!$B$102))</f>
        <v>0.86842105263157898</v>
      </c>
      <c r="C85" s="1">
        <f>INDEX(Coverage!$B$2:'Coverage'!$B$102,ROWS(Coverage!B85:'Coverage'!$B$102))</f>
        <v>0.88596491228070196</v>
      </c>
      <c r="D85" s="1">
        <f>INDEX(Precision!$B$2:'Precision'!$B$102,ROWS(Precision!B85:'Precision'!$B$102))</f>
        <v>0.85087719298245601</v>
      </c>
      <c r="E85" s="1">
        <f>INDEX(Recall!$B$2:'Recall'!$B$102,ROWS(Recall!B85:'Recall'!$B$102))</f>
        <v>0.79824561403508798</v>
      </c>
      <c r="G85" s="2">
        <f t="shared" si="3"/>
        <v>0</v>
      </c>
      <c r="H85" s="2">
        <f t="shared" si="4"/>
        <v>5.4445582256978375E-3</v>
      </c>
      <c r="I85" s="3">
        <f t="shared" si="5"/>
        <v>1.2554318525923293E-2</v>
      </c>
    </row>
    <row r="86" spans="1:9" x14ac:dyDescent="0.3">
      <c r="A86" s="1">
        <v>0.84</v>
      </c>
      <c r="B86" s="1">
        <f>INDEX(Accuracy!$B$2:'Accuracy'!$B$102,ROWS(Accuracy!B86:'Accuracy'!$B$102))</f>
        <v>0.86842105263157898</v>
      </c>
      <c r="C86" s="1">
        <f>INDEX(Coverage!$B$2:'Coverage'!$B$102,ROWS(Coverage!B86:'Coverage'!$B$102))</f>
        <v>0.88596491228070196</v>
      </c>
      <c r="D86" s="1">
        <f>INDEX(Precision!$B$2:'Precision'!$B$102,ROWS(Precision!B86:'Precision'!$B$102))</f>
        <v>0.85087719298245601</v>
      </c>
      <c r="E86" s="1">
        <f>INDEX(Recall!$B$2:'Recall'!$B$102,ROWS(Recall!B86:'Recall'!$B$102))</f>
        <v>0.79824561403508798</v>
      </c>
      <c r="G86" s="2">
        <f t="shared" si="3"/>
        <v>0</v>
      </c>
      <c r="H86" s="2">
        <f t="shared" si="4"/>
        <v>4.4366428124998775E-3</v>
      </c>
      <c r="I86" s="3">
        <f t="shared" si="5"/>
        <v>1.1547005383792405E-2</v>
      </c>
    </row>
    <row r="87" spans="1:9" x14ac:dyDescent="0.3">
      <c r="A87" s="1">
        <v>0.85</v>
      </c>
      <c r="B87" s="1">
        <f>INDEX(Accuracy!$B$2:'Accuracy'!$B$102,ROWS(Accuracy!B87:'Accuracy'!$B$102))</f>
        <v>0.86842105263157898</v>
      </c>
      <c r="C87" s="1">
        <f>INDEX(Coverage!$B$2:'Coverage'!$B$102,ROWS(Coverage!B87:'Coverage'!$B$102))</f>
        <v>0.88596491228070196</v>
      </c>
      <c r="D87" s="1">
        <f>INDEX(Precision!$B$2:'Precision'!$B$102,ROWS(Precision!B87:'Precision'!$B$102))</f>
        <v>0.85087719298245601</v>
      </c>
      <c r="E87" s="1">
        <f>INDEX(Recall!$B$2:'Recall'!$B$102,ROWS(Recall!B87:'Recall'!$B$102))</f>
        <v>0.79824561403508798</v>
      </c>
      <c r="G87" s="2">
        <f t="shared" si="3"/>
        <v>0</v>
      </c>
      <c r="H87" s="2">
        <f t="shared" si="4"/>
        <v>1.401034126090045E-16</v>
      </c>
      <c r="I87" s="3">
        <f t="shared" si="5"/>
        <v>9.4584576076821077E-3</v>
      </c>
    </row>
    <row r="88" spans="1:9" x14ac:dyDescent="0.3">
      <c r="A88" s="1">
        <v>0.86</v>
      </c>
      <c r="B88" s="1">
        <f>INDEX(Accuracy!$B$2:'Accuracy'!$B$102,ROWS(Accuracy!B88:'Accuracy'!$B$102))</f>
        <v>0.89473684210526305</v>
      </c>
      <c r="C88" s="1">
        <f>INDEX(Coverage!$B$2:'Coverage'!$B$102,ROWS(Coverage!B88:'Coverage'!$B$102))</f>
        <v>0.89473684210526305</v>
      </c>
      <c r="D88" s="1">
        <f>INDEX(Precision!$B$2:'Precision'!$B$102,ROWS(Precision!B88:'Precision'!$B$102))</f>
        <v>0.859649122807018</v>
      </c>
      <c r="E88" s="1">
        <f>INDEX(Recall!$B$2:'Recall'!$B$102,ROWS(Recall!B88:'Recall'!$B$102))</f>
        <v>0.82456140350877205</v>
      </c>
      <c r="G88" s="2">
        <f t="shared" si="3"/>
        <v>6.9665692727736237E-3</v>
      </c>
      <c r="H88" s="2">
        <f t="shared" si="4"/>
        <v>4.4191066749006145E-3</v>
      </c>
      <c r="I88" s="3">
        <f t="shared" si="5"/>
        <v>6.702567603878609E-3</v>
      </c>
    </row>
    <row r="89" spans="1:9" x14ac:dyDescent="0.3">
      <c r="A89" s="1">
        <v>0.87</v>
      </c>
      <c r="B89" s="1">
        <f>INDEX(Accuracy!$B$2:'Accuracy'!$B$102,ROWS(Accuracy!B89:'Accuracy'!$B$102))</f>
        <v>0.89473684210526305</v>
      </c>
      <c r="C89" s="1">
        <f>INDEX(Coverage!$B$2:'Coverage'!$B$102,ROWS(Coverage!B89:'Coverage'!$B$102))</f>
        <v>0.89473684210526305</v>
      </c>
      <c r="D89" s="1">
        <f>INDEX(Precision!$B$2:'Precision'!$B$102,ROWS(Precision!B89:'Precision'!$B$102))</f>
        <v>0.859649122807018</v>
      </c>
      <c r="E89" s="1">
        <f>INDEX(Recall!$B$2:'Recall'!$B$102,ROWS(Recall!B89:'Recall'!$B$102))</f>
        <v>0.82456140350877205</v>
      </c>
      <c r="G89" s="2">
        <f t="shared" si="3"/>
        <v>0</v>
      </c>
      <c r="H89" s="2">
        <f t="shared" si="4"/>
        <v>5.4016031312144669E-3</v>
      </c>
      <c r="I89" s="3">
        <f t="shared" si="5"/>
        <v>7.3128323822858003E-3</v>
      </c>
    </row>
    <row r="90" spans="1:9" x14ac:dyDescent="0.3">
      <c r="A90" s="1">
        <v>0.88</v>
      </c>
      <c r="B90" s="1">
        <f>INDEX(Accuracy!$B$2:'Accuracy'!$B$102,ROWS(Accuracy!B90:'Accuracy'!$B$102))</f>
        <v>0.89473684210526305</v>
      </c>
      <c r="C90" s="1">
        <f>INDEX(Coverage!$B$2:'Coverage'!$B$102,ROWS(Coverage!B90:'Coverage'!$B$102))</f>
        <v>0.89473684210526305</v>
      </c>
      <c r="D90" s="1">
        <f>INDEX(Precision!$B$2:'Precision'!$B$102,ROWS(Precision!B90:'Precision'!$B$102))</f>
        <v>0.859649122807018</v>
      </c>
      <c r="E90" s="1">
        <f>INDEX(Recall!$B$2:'Recall'!$B$102,ROWS(Recall!B90:'Recall'!$B$102))</f>
        <v>0.82456140350877205</v>
      </c>
      <c r="G90" s="2">
        <f t="shared" si="3"/>
        <v>0</v>
      </c>
      <c r="H90" s="2">
        <f t="shared" si="4"/>
        <v>5.390970054184519E-3</v>
      </c>
      <c r="I90" s="3">
        <f t="shared" si="5"/>
        <v>7.2983658493830832E-3</v>
      </c>
    </row>
    <row r="91" spans="1:9" x14ac:dyDescent="0.3">
      <c r="A91" s="1">
        <v>0.89</v>
      </c>
      <c r="B91" s="1">
        <f>INDEX(Accuracy!$B$2:'Accuracy'!$B$102,ROWS(Accuracy!B91:'Accuracy'!$B$102))</f>
        <v>0.89473684210526305</v>
      </c>
      <c r="C91" s="1">
        <f>INDEX(Coverage!$B$2:'Coverage'!$B$102,ROWS(Coverage!B91:'Coverage'!$B$102))</f>
        <v>0.89473684210526305</v>
      </c>
      <c r="D91" s="1">
        <f>INDEX(Precision!$B$2:'Precision'!$B$102,ROWS(Precision!B91:'Precision'!$B$102))</f>
        <v>0.859649122807018</v>
      </c>
      <c r="E91" s="1">
        <f>INDEX(Recall!$B$2:'Recall'!$B$102,ROWS(Recall!B91:'Recall'!$B$102))</f>
        <v>0.82456140350877205</v>
      </c>
      <c r="G91" s="2">
        <f t="shared" si="3"/>
        <v>0</v>
      </c>
      <c r="H91" s="2">
        <f t="shared" si="4"/>
        <v>4.3930608595279226E-3</v>
      </c>
      <c r="I91" s="3">
        <f t="shared" si="5"/>
        <v>6.6628682893440372E-3</v>
      </c>
    </row>
    <row r="92" spans="1:9" x14ac:dyDescent="0.3">
      <c r="A92" s="1">
        <v>0.9</v>
      </c>
      <c r="B92" s="1">
        <f>INDEX(Accuracy!$B$2:'Accuracy'!$B$102,ROWS(Accuracy!B92:'Accuracy'!$B$102))</f>
        <v>0.89473684210526305</v>
      </c>
      <c r="C92" s="1">
        <f>INDEX(Coverage!$B$2:'Coverage'!$B$102,ROWS(Coverage!B92:'Coverage'!$B$102))</f>
        <v>0.89473684210526305</v>
      </c>
      <c r="D92" s="1">
        <f>INDEX(Precision!$B$2:'Precision'!$B$102,ROWS(Precision!B92:'Precision'!$B$102))</f>
        <v>0.859649122807018</v>
      </c>
      <c r="E92" s="1">
        <f>INDEX(Recall!$B$2:'Recall'!$B$102,ROWS(Recall!B92:'Recall'!$B$102))</f>
        <v>0.82456140350877205</v>
      </c>
      <c r="G92" s="2">
        <f t="shared" si="3"/>
        <v>0</v>
      </c>
      <c r="H92" s="2">
        <f t="shared" si="4"/>
        <v>0</v>
      </c>
      <c r="I92" s="3">
        <f t="shared" si="5"/>
        <v>5.1925741546276988E-3</v>
      </c>
    </row>
    <row r="93" spans="1:9" x14ac:dyDescent="0.3">
      <c r="A93" s="1">
        <v>0.91</v>
      </c>
      <c r="B93" s="1">
        <f>INDEX(Accuracy!$B$2:'Accuracy'!$B$102,ROWS(Accuracy!B93:'Accuracy'!$B$102))</f>
        <v>0.90350877192982504</v>
      </c>
      <c r="C93" s="1">
        <f>INDEX(Coverage!$B$2:'Coverage'!$B$102,ROWS(Coverage!B93:'Coverage'!$B$102))</f>
        <v>0.90350877192982504</v>
      </c>
      <c r="D93" s="1">
        <f>INDEX(Precision!$B$2:'Precision'!$B$102,ROWS(Precision!B93:'Precision'!$B$102))</f>
        <v>0.86842105263157898</v>
      </c>
      <c r="E93" s="1">
        <f>INDEX(Recall!$B$2:'Recall'!$B$102,ROWS(Recall!B93:'Recall'!$B$102))</f>
        <v>0.86842105263157898</v>
      </c>
      <c r="G93" s="2">
        <f t="shared" si="3"/>
        <v>6.8986027432838461E-3</v>
      </c>
      <c r="H93" s="2">
        <f t="shared" si="4"/>
        <v>4.3758668835615216E-3</v>
      </c>
      <c r="I93" s="3">
        <f t="shared" si="5"/>
        <v>6.6366623177045317E-3</v>
      </c>
    </row>
    <row r="94" spans="1:9" x14ac:dyDescent="0.3">
      <c r="A94" s="1">
        <v>0.92</v>
      </c>
      <c r="B94" s="1">
        <f>INDEX(Accuracy!$B$2:'Accuracy'!$B$102,ROWS(Accuracy!B94:'Accuracy'!$B$102))</f>
        <v>0.90350877192982504</v>
      </c>
      <c r="C94" s="1">
        <f>INDEX(Coverage!$B$2:'Coverage'!$B$102,ROWS(Coverage!B94:'Coverage'!$B$102))</f>
        <v>0.90350877192982504</v>
      </c>
      <c r="D94" s="1">
        <f>INDEX(Precision!$B$2:'Precision'!$B$102,ROWS(Precision!B94:'Precision'!$B$102))</f>
        <v>0.86842105263157898</v>
      </c>
      <c r="E94" s="1">
        <f>INDEX(Recall!$B$2:'Recall'!$B$102,ROWS(Recall!B94:'Recall'!$B$102))</f>
        <v>0.86842105263157898</v>
      </c>
      <c r="G94" s="2">
        <f t="shared" si="3"/>
        <v>0</v>
      </c>
      <c r="H94" s="2">
        <f t="shared" si="4"/>
        <v>5.3488531006367426E-3</v>
      </c>
      <c r="I94" s="3">
        <f t="shared" si="5"/>
        <v>7.2410675895253161E-3</v>
      </c>
    </row>
    <row r="95" spans="1:9" x14ac:dyDescent="0.3">
      <c r="A95" s="1">
        <v>0.93</v>
      </c>
      <c r="B95" s="1">
        <f>INDEX(Accuracy!$B$2:'Accuracy'!$B$102,ROWS(Accuracy!B95:'Accuracy'!$B$102))</f>
        <v>0.90350877192982504</v>
      </c>
      <c r="C95" s="1">
        <f>INDEX(Coverage!$B$2:'Coverage'!$B$102,ROWS(Coverage!B95:'Coverage'!$B$102))</f>
        <v>0.90350877192982504</v>
      </c>
      <c r="D95" s="1">
        <f>INDEX(Precision!$B$2:'Precision'!$B$102,ROWS(Precision!B95:'Precision'!$B$102))</f>
        <v>0.86842105263157898</v>
      </c>
      <c r="E95" s="1">
        <f>INDEX(Recall!$B$2:'Recall'!$B$102,ROWS(Recall!B95:'Recall'!$B$102))</f>
        <v>0.86842105263157898</v>
      </c>
      <c r="G95" s="2">
        <f t="shared" si="3"/>
        <v>0</v>
      </c>
      <c r="H95" s="2">
        <f t="shared" si="4"/>
        <v>5.3384264864054813E-3</v>
      </c>
      <c r="I95" s="3">
        <f t="shared" si="5"/>
        <v>7.2268833239239683E-3</v>
      </c>
    </row>
    <row r="96" spans="1:9" x14ac:dyDescent="0.3">
      <c r="A96" s="1">
        <v>0.94</v>
      </c>
      <c r="B96" s="1">
        <f>INDEX(Accuracy!$B$2:'Accuracy'!$B$102,ROWS(Accuracy!B96:'Accuracy'!$B$102))</f>
        <v>0.90350877192982504</v>
      </c>
      <c r="C96" s="1">
        <f>INDEX(Coverage!$B$2:'Coverage'!$B$102,ROWS(Coverage!B96:'Coverage'!$B$102))</f>
        <v>0.90350877192982504</v>
      </c>
      <c r="D96" s="1">
        <f>INDEX(Precision!$B$2:'Precision'!$B$102,ROWS(Precision!B96:'Precision'!$B$102))</f>
        <v>0.86842105263157898</v>
      </c>
      <c r="E96" s="1">
        <f>INDEX(Recall!$B$2:'Recall'!$B$102,ROWS(Recall!B96:'Recall'!$B$102))</f>
        <v>0.86842105263157898</v>
      </c>
      <c r="G96" s="2">
        <f t="shared" si="3"/>
        <v>0</v>
      </c>
      <c r="H96" s="2">
        <f t="shared" si="4"/>
        <v>4.3503268044745866E-3</v>
      </c>
      <c r="I96" s="3">
        <f t="shared" si="5"/>
        <v>6.59773761202909E-3</v>
      </c>
    </row>
    <row r="97" spans="1:9" x14ac:dyDescent="0.3">
      <c r="A97" s="1">
        <v>0.95</v>
      </c>
      <c r="B97" s="1">
        <f>INDEX(Accuracy!$B$2:'Accuracy'!$B$102,ROWS(Accuracy!B97:'Accuracy'!$B$102))</f>
        <v>0.90350877192982504</v>
      </c>
      <c r="C97" s="1">
        <f>INDEX(Coverage!$B$2:'Coverage'!$B$102,ROWS(Coverage!B97:'Coverage'!$B$102))</f>
        <v>0.90350877192982504</v>
      </c>
      <c r="D97" s="1">
        <f>INDEX(Precision!$B$2:'Precision'!$B$102,ROWS(Precision!B97:'Precision'!$B$102))</f>
        <v>0.86842105263157898</v>
      </c>
      <c r="E97" s="1">
        <f>INDEX(Recall!$B$2:'Recall'!$B$102,ROWS(Recall!B97:'Recall'!$B$102))</f>
        <v>0.86842105263157898</v>
      </c>
      <c r="G97" s="2">
        <f t="shared" si="3"/>
        <v>0</v>
      </c>
      <c r="H97" s="2">
        <f t="shared" si="4"/>
        <v>0</v>
      </c>
      <c r="I97" s="3">
        <f t="shared" si="5"/>
        <v>5.14191489458307E-3</v>
      </c>
    </row>
    <row r="98" spans="1:9" x14ac:dyDescent="0.3">
      <c r="A98" s="1">
        <v>0.96</v>
      </c>
      <c r="B98" s="1">
        <f>INDEX(Accuracy!$B$2:'Accuracy'!$B$102,ROWS(Accuracy!B98:'Accuracy'!$B$102))</f>
        <v>0.91228070175438603</v>
      </c>
      <c r="C98" s="1">
        <f>INDEX(Coverage!$B$2:'Coverage'!$B$102,ROWS(Coverage!B98:'Coverage'!$B$102))</f>
        <v>0.91228070175438603</v>
      </c>
      <c r="D98" s="1">
        <f>INDEX(Precision!$B$2:'Precision'!$B$102,ROWS(Precision!B98:'Precision'!$B$102))</f>
        <v>0.90350877192982504</v>
      </c>
      <c r="E98" s="1">
        <f>INDEX(Recall!$B$2:'Recall'!$B$102,ROWS(Recall!B98:'Recall'!$B$102))</f>
        <v>0.90350877192982504</v>
      </c>
      <c r="G98" s="2">
        <f t="shared" si="3"/>
        <v>6.8319495766812916E-3</v>
      </c>
      <c r="H98" s="2">
        <f t="shared" si="4"/>
        <v>4.3334650726738035E-3</v>
      </c>
      <c r="I98" s="3">
        <f t="shared" si="5"/>
        <v>6.5720404840367399E-3</v>
      </c>
    </row>
    <row r="99" spans="1:9" x14ac:dyDescent="0.3">
      <c r="A99" s="1">
        <v>0.97</v>
      </c>
      <c r="B99" s="1">
        <f>INDEX(Accuracy!$B$2:'Accuracy'!$B$102,ROWS(Accuracy!B99:'Accuracy'!$B$102))</f>
        <v>0.91228070175438603</v>
      </c>
      <c r="C99" s="1">
        <f>INDEX(Coverage!$B$2:'Coverage'!$B$102,ROWS(Coverage!B99:'Coverage'!$B$102))</f>
        <v>0.91228070175438603</v>
      </c>
      <c r="D99" s="1">
        <f>INDEX(Precision!$B$2:'Precision'!$B$102,ROWS(Precision!B99:'Precision'!$B$102))</f>
        <v>0.90350877192982504</v>
      </c>
      <c r="E99" s="1">
        <f>INDEX(Recall!$B$2:'Recall'!$B$102,ROWS(Recall!B99:'Recall'!$B$102))</f>
        <v>0.90350877192982504</v>
      </c>
      <c r="G99" s="2">
        <f t="shared" si="3"/>
        <v>0</v>
      </c>
      <c r="H99" s="2">
        <f t="shared" si="4"/>
        <v>5.2971233801270782E-3</v>
      </c>
      <c r="I99" s="3">
        <f t="shared" si="5"/>
        <v>7.1706976421052754E-3</v>
      </c>
    </row>
    <row r="100" spans="1:9" x14ac:dyDescent="0.3">
      <c r="A100" s="1">
        <v>0.98</v>
      </c>
      <c r="B100" s="1">
        <f>INDEX(Accuracy!$B$2:'Accuracy'!$B$102,ROWS(Accuracy!B100:'Accuracy'!$B$102))</f>
        <v>0.91228070175438603</v>
      </c>
      <c r="C100" s="1">
        <f>INDEX(Coverage!$B$2:'Coverage'!$B$102,ROWS(Coverage!B100:'Coverage'!$B$102))</f>
        <v>0.91228070175438603</v>
      </c>
      <c r="D100" s="1">
        <f>INDEX(Precision!$B$2:'Precision'!$B$102,ROWS(Precision!B100:'Precision'!$B$102))</f>
        <v>0.90350877192982504</v>
      </c>
      <c r="E100" s="1">
        <f>INDEX(Recall!$B$2:'Recall'!$B$102,ROWS(Recall!B100:'Recall'!$B$102))</f>
        <v>0.90350877192982504</v>
      </c>
      <c r="G100" s="2">
        <f t="shared" si="3"/>
        <v>0</v>
      </c>
      <c r="H100" s="2">
        <f t="shared" si="4"/>
        <v>5.2868972732156364E-3</v>
      </c>
      <c r="I100" s="3">
        <f t="shared" si="5"/>
        <v>7.1567874623920894E-3</v>
      </c>
    </row>
    <row r="101" spans="1:9" x14ac:dyDescent="0.3">
      <c r="A101" s="1">
        <v>0.99</v>
      </c>
      <c r="B101" s="1">
        <f>INDEX(Accuracy!$B$2:'Accuracy'!$B$102,ROWS(Accuracy!B101:'Accuracy'!$B$102))</f>
        <v>0.91228070175438603</v>
      </c>
      <c r="C101" s="1">
        <f>INDEX(Coverage!$B$2:'Coverage'!$B$102,ROWS(Coverage!B101:'Coverage'!$B$102))</f>
        <v>0.91228070175438603</v>
      </c>
      <c r="D101" s="1">
        <f>INDEX(Precision!$B$2:'Precision'!$B$102,ROWS(Precision!B101:'Precision'!$B$102))</f>
        <v>0.90350877192982504</v>
      </c>
      <c r="E101" s="1">
        <f>INDEX(Recall!$B$2:'Recall'!$B$102,ROWS(Recall!B101:'Recall'!$B$102))</f>
        <v>0.90350877192982504</v>
      </c>
      <c r="G101" s="2">
        <f t="shared" si="3"/>
        <v>0</v>
      </c>
      <c r="H101" s="2">
        <f t="shared" si="4"/>
        <v>4.3084161416178874E-3</v>
      </c>
      <c r="I101" s="3">
        <f t="shared" si="5"/>
        <v>6.53386793524245E-3</v>
      </c>
    </row>
    <row r="102" spans="1:9" x14ac:dyDescent="0.3">
      <c r="A102" s="1">
        <v>1</v>
      </c>
      <c r="B102" s="1">
        <f>INDEX(Accuracy!$B$2:'Accuracy'!$B$102,ROWS(Accuracy!B102:'Accuracy'!$B$102))</f>
        <v>0.92105263157894701</v>
      </c>
      <c r="C102" s="1">
        <f>INDEX(Coverage!$B$2:'Coverage'!$B$102,ROWS(Coverage!B102:'Coverage'!$B$102))</f>
        <v>0.92105263157894701</v>
      </c>
      <c r="D102" s="1">
        <f>INDEX(Precision!$B$2:'Precision'!$B$102,ROWS(Precision!B102:'Precision'!$B$102))</f>
        <v>0.92105263157894701</v>
      </c>
      <c r="E102" s="1">
        <f>INDEX(Recall!$B$2:'Recall'!$B$102,ROWS(Recall!B102:'Recall'!$B$102))</f>
        <v>0.92105263157894701</v>
      </c>
      <c r="G102" s="2">
        <f t="shared" si="3"/>
        <v>6.7665720687704696E-3</v>
      </c>
      <c r="H102" s="2">
        <f t="shared" si="4"/>
        <v>4.2918771161222329E-3</v>
      </c>
      <c r="I102" s="3">
        <f t="shared" si="5"/>
        <v>6.7490916870662897E-3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Precision</vt:lpstr>
      <vt:lpstr>Recall</vt:lpstr>
      <vt:lpstr>Coverage</vt:lpstr>
      <vt:lpstr>Accuracy</vt:lpstr>
      <vt:lpstr>Grafica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ORTIN SOLER</dc:creator>
  <cp:lastModifiedBy>Ortin</cp:lastModifiedBy>
  <dcterms:created xsi:type="dcterms:W3CDTF">2019-05-09T17:40:23Z</dcterms:created>
  <dcterms:modified xsi:type="dcterms:W3CDTF">2019-05-10T18:31:35Z</dcterms:modified>
</cp:coreProperties>
</file>