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Users\ortin\Dropbox\Articulos\pre-articulos\inteligencia-artificial\clasificación-patrones-sintácticos\RuleSimplification\"/>
    </mc:Choice>
  </mc:AlternateContent>
  <bookViews>
    <workbookView xWindow="-11064" yWindow="-28344" windowWidth="51204" windowHeight="28344" activeTab="4"/>
  </bookViews>
  <sheets>
    <sheet name="Precision" sheetId="1" r:id="rId1"/>
    <sheet name="Recall" sheetId="2" r:id="rId2"/>
    <sheet name="Coverage" sheetId="3" r:id="rId3"/>
    <sheet name="Accuracy" sheetId="4" r:id="rId4"/>
    <sheet name="Grafica" sheetId="5" r:id="rId5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0" i="5" l="1"/>
  <c r="B3" i="5"/>
  <c r="B4" i="5"/>
  <c r="B5" i="5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84" i="5"/>
  <c r="B85" i="5"/>
  <c r="B86" i="5"/>
  <c r="B87" i="5"/>
  <c r="B88" i="5"/>
  <c r="B89" i="5"/>
  <c r="B90" i="5"/>
  <c r="B91" i="5"/>
  <c r="B92" i="5"/>
  <c r="B93" i="5"/>
  <c r="B94" i="5"/>
  <c r="B95" i="5"/>
  <c r="B96" i="5"/>
  <c r="B97" i="5"/>
  <c r="B98" i="5"/>
  <c r="B99" i="5"/>
  <c r="B100" i="5"/>
  <c r="B101" i="5"/>
  <c r="B102" i="5"/>
  <c r="D3" i="5" l="1"/>
  <c r="E3" i="5"/>
  <c r="D4" i="5"/>
  <c r="E4" i="5"/>
  <c r="D5" i="5"/>
  <c r="E5" i="5"/>
  <c r="D6" i="5"/>
  <c r="E6" i="5"/>
  <c r="D7" i="5"/>
  <c r="E7" i="5"/>
  <c r="D8" i="5"/>
  <c r="E8" i="5"/>
  <c r="D9" i="5"/>
  <c r="E9" i="5"/>
  <c r="D10" i="5"/>
  <c r="E10" i="5"/>
  <c r="D11" i="5"/>
  <c r="E11" i="5"/>
  <c r="D12" i="5"/>
  <c r="E12" i="5"/>
  <c r="D13" i="5"/>
  <c r="E13" i="5"/>
  <c r="D14" i="5"/>
  <c r="E14" i="5"/>
  <c r="D15" i="5"/>
  <c r="E15" i="5"/>
  <c r="D16" i="5"/>
  <c r="E16" i="5"/>
  <c r="D17" i="5"/>
  <c r="E17" i="5"/>
  <c r="D18" i="5"/>
  <c r="E18" i="5"/>
  <c r="D19" i="5"/>
  <c r="E19" i="5"/>
  <c r="D20" i="5"/>
  <c r="E20" i="5"/>
  <c r="D21" i="5"/>
  <c r="E21" i="5"/>
  <c r="D22" i="5"/>
  <c r="E22" i="5"/>
  <c r="D23" i="5"/>
  <c r="E23" i="5"/>
  <c r="D24" i="5"/>
  <c r="E24" i="5"/>
  <c r="D25" i="5"/>
  <c r="E25" i="5"/>
  <c r="D26" i="5"/>
  <c r="E26" i="5"/>
  <c r="D27" i="5"/>
  <c r="E27" i="5"/>
  <c r="D28" i="5"/>
  <c r="E28" i="5"/>
  <c r="D29" i="5"/>
  <c r="E29" i="5"/>
  <c r="D30" i="5"/>
  <c r="E30" i="5"/>
  <c r="D31" i="5"/>
  <c r="E31" i="5"/>
  <c r="D32" i="5"/>
  <c r="E32" i="5"/>
  <c r="D33" i="5"/>
  <c r="E33" i="5"/>
  <c r="D34" i="5"/>
  <c r="E34" i="5"/>
  <c r="D35" i="5"/>
  <c r="E35" i="5"/>
  <c r="D36" i="5"/>
  <c r="E36" i="5"/>
  <c r="D37" i="5"/>
  <c r="E37" i="5"/>
  <c r="D38" i="5"/>
  <c r="E38" i="5"/>
  <c r="D39" i="5"/>
  <c r="E39" i="5"/>
  <c r="D40" i="5"/>
  <c r="E40" i="5"/>
  <c r="D41" i="5"/>
  <c r="E41" i="5"/>
  <c r="D42" i="5"/>
  <c r="E42" i="5"/>
  <c r="D43" i="5"/>
  <c r="E43" i="5"/>
  <c r="D44" i="5"/>
  <c r="E44" i="5"/>
  <c r="D45" i="5"/>
  <c r="E45" i="5"/>
  <c r="D46" i="5"/>
  <c r="E46" i="5"/>
  <c r="D47" i="5"/>
  <c r="E47" i="5"/>
  <c r="D48" i="5"/>
  <c r="E48" i="5"/>
  <c r="D49" i="5"/>
  <c r="E49" i="5"/>
  <c r="D50" i="5"/>
  <c r="E50" i="5"/>
  <c r="D51" i="5"/>
  <c r="E51" i="5"/>
  <c r="D52" i="5"/>
  <c r="E52" i="5"/>
  <c r="D53" i="5"/>
  <c r="E53" i="5"/>
  <c r="D54" i="5"/>
  <c r="E54" i="5"/>
  <c r="D55" i="5"/>
  <c r="E55" i="5"/>
  <c r="D56" i="5"/>
  <c r="E56" i="5"/>
  <c r="D57" i="5"/>
  <c r="E57" i="5"/>
  <c r="D58" i="5"/>
  <c r="E58" i="5"/>
  <c r="D59" i="5"/>
  <c r="E59" i="5"/>
  <c r="D60" i="5"/>
  <c r="E60" i="5"/>
  <c r="D61" i="5"/>
  <c r="E61" i="5"/>
  <c r="D62" i="5"/>
  <c r="E62" i="5"/>
  <c r="D63" i="5"/>
  <c r="E63" i="5"/>
  <c r="D64" i="5"/>
  <c r="E64" i="5"/>
  <c r="D65" i="5"/>
  <c r="E65" i="5"/>
  <c r="D66" i="5"/>
  <c r="E66" i="5"/>
  <c r="D67" i="5"/>
  <c r="E67" i="5"/>
  <c r="D68" i="5"/>
  <c r="E68" i="5"/>
  <c r="D69" i="5"/>
  <c r="E69" i="5"/>
  <c r="D70" i="5"/>
  <c r="E70" i="5"/>
  <c r="D71" i="5"/>
  <c r="E71" i="5"/>
  <c r="D72" i="5"/>
  <c r="E72" i="5"/>
  <c r="D73" i="5"/>
  <c r="E73" i="5"/>
  <c r="D74" i="5"/>
  <c r="E74" i="5"/>
  <c r="D75" i="5"/>
  <c r="E75" i="5"/>
  <c r="D76" i="5"/>
  <c r="E76" i="5"/>
  <c r="D77" i="5"/>
  <c r="E77" i="5"/>
  <c r="D78" i="5"/>
  <c r="E78" i="5"/>
  <c r="D79" i="5"/>
  <c r="E79" i="5"/>
  <c r="D80" i="5"/>
  <c r="E80" i="5"/>
  <c r="D81" i="5"/>
  <c r="E81" i="5"/>
  <c r="D82" i="5"/>
  <c r="E82" i="5"/>
  <c r="D83" i="5"/>
  <c r="E83" i="5"/>
  <c r="D84" i="5"/>
  <c r="E84" i="5"/>
  <c r="D85" i="5"/>
  <c r="E85" i="5"/>
  <c r="D86" i="5"/>
  <c r="E86" i="5"/>
  <c r="D87" i="5"/>
  <c r="E87" i="5"/>
  <c r="D88" i="5"/>
  <c r="E88" i="5"/>
  <c r="D89" i="5"/>
  <c r="E89" i="5"/>
  <c r="D90" i="5"/>
  <c r="E90" i="5"/>
  <c r="D91" i="5"/>
  <c r="E91" i="5"/>
  <c r="D92" i="5"/>
  <c r="E92" i="5"/>
  <c r="D93" i="5"/>
  <c r="E93" i="5"/>
  <c r="D94" i="5"/>
  <c r="E94" i="5"/>
  <c r="D95" i="5"/>
  <c r="E95" i="5"/>
  <c r="D96" i="5"/>
  <c r="E96" i="5"/>
  <c r="D97" i="5"/>
  <c r="E97" i="5"/>
  <c r="D98" i="5"/>
  <c r="E98" i="5"/>
  <c r="D99" i="5"/>
  <c r="E99" i="5"/>
  <c r="D100" i="5"/>
  <c r="E100" i="5"/>
  <c r="D101" i="5"/>
  <c r="E101" i="5"/>
  <c r="D102" i="5"/>
  <c r="E102" i="5"/>
  <c r="E2" i="5"/>
  <c r="D2" i="5"/>
  <c r="C70" i="5"/>
  <c r="C71" i="5"/>
  <c r="C72" i="5"/>
  <c r="C73" i="5"/>
  <c r="C74" i="5"/>
  <c r="C75" i="5"/>
  <c r="C76" i="5"/>
  <c r="C77" i="5"/>
  <c r="C78" i="5"/>
  <c r="C79" i="5"/>
  <c r="C80" i="5"/>
  <c r="C81" i="5"/>
  <c r="C82" i="5"/>
  <c r="C83" i="5"/>
  <c r="C84" i="5"/>
  <c r="C85" i="5"/>
  <c r="C86" i="5"/>
  <c r="C87" i="5"/>
  <c r="C88" i="5"/>
  <c r="C89" i="5"/>
  <c r="C90" i="5"/>
  <c r="C91" i="5"/>
  <c r="C92" i="5"/>
  <c r="C93" i="5"/>
  <c r="C94" i="5"/>
  <c r="C95" i="5"/>
  <c r="C96" i="5"/>
  <c r="C97" i="5"/>
  <c r="C98" i="5"/>
  <c r="C99" i="5"/>
  <c r="C100" i="5"/>
  <c r="C101" i="5"/>
  <c r="C102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3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2" i="5"/>
  <c r="B2" i="5"/>
  <c r="G21" i="5" l="1"/>
  <c r="G78" i="5"/>
  <c r="G13" i="5"/>
  <c r="G51" i="5"/>
  <c r="G70" i="5"/>
  <c r="G62" i="5"/>
  <c r="G24" i="5"/>
  <c r="G95" i="5"/>
  <c r="G35" i="5"/>
  <c r="G100" i="5"/>
  <c r="G92" i="5"/>
  <c r="G84" i="5"/>
  <c r="G20" i="5"/>
  <c r="G42" i="5"/>
  <c r="G77" i="5"/>
  <c r="G91" i="5"/>
  <c r="G12" i="5"/>
  <c r="G34" i="5"/>
  <c r="G61" i="5"/>
  <c r="G99" i="5"/>
  <c r="G83" i="5"/>
  <c r="G27" i="5"/>
  <c r="J21" i="5"/>
  <c r="J22" i="5"/>
  <c r="G19" i="5"/>
  <c r="G57" i="5"/>
  <c r="G49" i="5"/>
  <c r="G41" i="5"/>
  <c r="G33" i="5"/>
  <c r="G76" i="5"/>
  <c r="G68" i="5"/>
  <c r="G60" i="5"/>
  <c r="G98" i="5"/>
  <c r="G90" i="5"/>
  <c r="G82" i="5"/>
  <c r="G11" i="5"/>
  <c r="G50" i="5"/>
  <c r="G69" i="5"/>
  <c r="G26" i="5"/>
  <c r="G18" i="5"/>
  <c r="G56" i="5"/>
  <c r="G48" i="5"/>
  <c r="G40" i="5"/>
  <c r="G32" i="5"/>
  <c r="G75" i="5"/>
  <c r="G67" i="5"/>
  <c r="G59" i="5"/>
  <c r="G97" i="5"/>
  <c r="G89" i="5"/>
  <c r="G81" i="5"/>
  <c r="G43" i="5"/>
  <c r="G25" i="5"/>
  <c r="G17" i="5"/>
  <c r="G55" i="5"/>
  <c r="G47" i="5"/>
  <c r="G39" i="5"/>
  <c r="G31" i="5"/>
  <c r="G74" i="5"/>
  <c r="G66" i="5"/>
  <c r="G58" i="5"/>
  <c r="G96" i="5"/>
  <c r="G88" i="5"/>
  <c r="G80" i="5"/>
  <c r="G87" i="5"/>
  <c r="G79" i="5"/>
  <c r="G16" i="5"/>
  <c r="G46" i="5"/>
  <c r="G30" i="5"/>
  <c r="G65" i="5"/>
  <c r="G23" i="5"/>
  <c r="G15" i="5"/>
  <c r="G53" i="5"/>
  <c r="G45" i="5"/>
  <c r="G37" i="5"/>
  <c r="G29" i="5"/>
  <c r="G72" i="5"/>
  <c r="G64" i="5"/>
  <c r="G102" i="5"/>
  <c r="G94" i="5"/>
  <c r="G86" i="5"/>
  <c r="G54" i="5"/>
  <c r="G38" i="5"/>
  <c r="G73" i="5"/>
  <c r="G22" i="5"/>
  <c r="G14" i="5"/>
  <c r="G52" i="5"/>
  <c r="G44" i="5"/>
  <c r="G36" i="5"/>
  <c r="G28" i="5"/>
  <c r="G71" i="5"/>
  <c r="G63" i="5"/>
  <c r="G101" i="5"/>
  <c r="G93" i="5"/>
  <c r="G85" i="5"/>
  <c r="J26" i="5" l="1"/>
  <c r="J23" i="5"/>
</calcChain>
</file>

<file path=xl/sharedStrings.xml><?xml version="1.0" encoding="utf-8"?>
<sst xmlns="http://schemas.openxmlformats.org/spreadsheetml/2006/main" count="32" uniqueCount="17">
  <si>
    <t>Precision</t>
  </si>
  <si>
    <t xml:space="preserve"> model accuracy</t>
  </si>
  <si>
    <t xml:space="preserve"> percentage of rules</t>
  </si>
  <si>
    <t xml:space="preserve"> number of rules</t>
  </si>
  <si>
    <t>Recall</t>
  </si>
  <si>
    <t>Coverage</t>
  </si>
  <si>
    <t>Accuracy</t>
  </si>
  <si>
    <t>Percentage of rules</t>
  </si>
  <si>
    <t>0, 0, 0, 0</t>
  </si>
  <si>
    <t>CoV(10)</t>
  </si>
  <si>
    <t>Rule percentage</t>
  </si>
  <si>
    <t>Accuracy of classifier</t>
  </si>
  <si>
    <t>Accuracy loss</t>
  </si>
  <si>
    <t>Rule reduction</t>
  </si>
  <si>
    <t>Total number of rules</t>
  </si>
  <si>
    <t>Final number of rules</t>
  </si>
  <si>
    <t>Confidence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</si>
</sst>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9" fontId="0" fillId="0" borderId="0" xfId="1" applyFont="1"/>
    <xf numFmtId="164" fontId="0" fillId="0" borderId="0" xfId="0" applyNumberFormat="1"/>
    <xf numFmtId="10" fontId="0" fillId="0" borderId="0" xfId="0" applyNumberFormat="1"/>
    <xf numFmtId="10" fontId="2" fillId="0" borderId="0" xfId="0" applyNumberFormat="1" applyFont="1"/>
    <xf numFmtId="9" fontId="2" fillId="0" borderId="0" xfId="1" applyFont="1"/>
    <xf numFmtId="164" fontId="0" fillId="0" borderId="0" xfId="1" applyNumberFormat="1" applyFont="1"/>
    <xf numFmtId="0" fontId="3" fillId="0" borderId="0" xfId="0" applyFont="1"/>
    <xf numFmtId="164" fontId="3" fillId="0" borderId="0" xfId="0" applyNumberFormat="1" applyFont="1"/>
    <xf numFmtId="164" fontId="3" fillId="0" borderId="0" xfId="1" applyNumberFormat="1" applyFont="1"/>
    <xf numFmtId="1" fontId="0" fillId="0" borderId="0" xfId="0" applyNumberFormat="1"/>
    <xf numFmtId="9" fontId="1" fillId="0" borderId="0" xfId="1" applyFont="1"/>
    <xf numFmtId="0" fontId="4" fillId="0" borderId="0" xfId="0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Grafica!$B$1</c:f>
              <c:strCache>
                <c:ptCount val="1"/>
                <c:pt idx="0">
                  <c:v>Confidence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Grafica!$A$2:$A$102</c:f>
              <c:numCache>
                <c:formatCode>0%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cat>
          <c:val>
            <c:numRef>
              <c:f>Grafica!$B$2:$B$102</c:f>
              <c:numCache>
                <c:formatCode>0%</c:formatCode>
                <c:ptCount val="101"/>
                <c:pt idx="0">
                  <c:v>0</c:v>
                </c:pt>
                <c:pt idx="1">
                  <c:v>7.9116578138104605E-4</c:v>
                </c:pt>
                <c:pt idx="2">
                  <c:v>1.62985742242102E-3</c:v>
                </c:pt>
                <c:pt idx="3">
                  <c:v>2.8152082750908598E-3</c:v>
                </c:pt>
                <c:pt idx="4">
                  <c:v>3.5532569192060401E-3</c:v>
                </c:pt>
                <c:pt idx="5">
                  <c:v>4.5596868884540103E-3</c:v>
                </c:pt>
                <c:pt idx="6">
                  <c:v>1.19821079116578E-2</c:v>
                </c:pt>
                <c:pt idx="7">
                  <c:v>1.2756499860218099E-2</c:v>
                </c:pt>
                <c:pt idx="8">
                  <c:v>1.3097567794241E-2</c:v>
                </c:pt>
                <c:pt idx="9">
                  <c:v>1.4232597148448401E-2</c:v>
                </c:pt>
                <c:pt idx="10">
                  <c:v>1.56248252725748E-2</c:v>
                </c:pt>
                <c:pt idx="11">
                  <c:v>2.3597987140061501E-2</c:v>
                </c:pt>
                <c:pt idx="12">
                  <c:v>2.4878389712049202E-2</c:v>
                </c:pt>
                <c:pt idx="13">
                  <c:v>2.5960301928990799E-2</c:v>
                </c:pt>
                <c:pt idx="14">
                  <c:v>2.7324573665082501E-2</c:v>
                </c:pt>
                <c:pt idx="15">
                  <c:v>2.7623707017053401E-2</c:v>
                </c:pt>
                <c:pt idx="16">
                  <c:v>2.84428291864691E-2</c:v>
                </c:pt>
                <c:pt idx="17">
                  <c:v>3.12468549063461E-2</c:v>
                </c:pt>
                <c:pt idx="18">
                  <c:v>3.1931786413195398E-2</c:v>
                </c:pt>
                <c:pt idx="19">
                  <c:v>3.8677662845960303E-2</c:v>
                </c:pt>
                <c:pt idx="20">
                  <c:v>4.0746435560525603E-2</c:v>
                </c:pt>
                <c:pt idx="21">
                  <c:v>4.2736930388593802E-2</c:v>
                </c:pt>
                <c:pt idx="22">
                  <c:v>4.40452893486162E-2</c:v>
                </c:pt>
                <c:pt idx="23">
                  <c:v>4.51747274252167E-2</c:v>
                </c:pt>
                <c:pt idx="24">
                  <c:v>4.5507408442829203E-2</c:v>
                </c:pt>
                <c:pt idx="25">
                  <c:v>4.6505451495666802E-2</c:v>
                </c:pt>
                <c:pt idx="26">
                  <c:v>4.71009225608051E-2</c:v>
                </c:pt>
                <c:pt idx="27">
                  <c:v>4.7743919485602498E-2</c:v>
                </c:pt>
                <c:pt idx="28">
                  <c:v>4.8585406765445899E-2</c:v>
                </c:pt>
                <c:pt idx="29">
                  <c:v>4.9133351970925401E-2</c:v>
                </c:pt>
                <c:pt idx="30">
                  <c:v>5.0324294101202101E-2</c:v>
                </c:pt>
                <c:pt idx="31">
                  <c:v>5.1255241822756502E-2</c:v>
                </c:pt>
                <c:pt idx="32">
                  <c:v>5.2395862454570903E-2</c:v>
                </c:pt>
                <c:pt idx="33">
                  <c:v>5.5988258317025398E-2</c:v>
                </c:pt>
                <c:pt idx="34">
                  <c:v>6.0900195694716198E-2</c:v>
                </c:pt>
                <c:pt idx="35">
                  <c:v>6.1990494828068197E-2</c:v>
                </c:pt>
                <c:pt idx="36">
                  <c:v>6.3438635728263901E-2</c:v>
                </c:pt>
                <c:pt idx="37">
                  <c:v>6.5772994129158505E-2</c:v>
                </c:pt>
                <c:pt idx="38">
                  <c:v>6.7704780542353904E-2</c:v>
                </c:pt>
                <c:pt idx="39">
                  <c:v>6.8356164383561596E-2</c:v>
                </c:pt>
                <c:pt idx="40">
                  <c:v>7.0036343304445095E-2</c:v>
                </c:pt>
                <c:pt idx="41">
                  <c:v>7.1512440592675405E-2</c:v>
                </c:pt>
                <c:pt idx="42">
                  <c:v>7.2558009505171897E-2</c:v>
                </c:pt>
                <c:pt idx="43">
                  <c:v>8.0408163265306101E-2</c:v>
                </c:pt>
                <c:pt idx="44">
                  <c:v>8.1361476097288193E-2</c:v>
                </c:pt>
                <c:pt idx="45">
                  <c:v>8.3802068772714594E-2</c:v>
                </c:pt>
                <c:pt idx="46">
                  <c:v>8.5110427732736901E-2</c:v>
                </c:pt>
                <c:pt idx="47">
                  <c:v>8.6547386077718794E-2</c:v>
                </c:pt>
                <c:pt idx="48">
                  <c:v>9.1188146491473304E-2</c:v>
                </c:pt>
                <c:pt idx="49">
                  <c:v>9.5806541794800096E-2</c:v>
                </c:pt>
                <c:pt idx="50">
                  <c:v>9.6785015376013403E-2</c:v>
                </c:pt>
                <c:pt idx="51">
                  <c:v>9.7414034106793404E-2</c:v>
                </c:pt>
                <c:pt idx="52">
                  <c:v>0.104953871959743</c:v>
                </c:pt>
                <c:pt idx="53">
                  <c:v>0.12558009505171899</c:v>
                </c:pt>
                <c:pt idx="54">
                  <c:v>0.126203522504892</c:v>
                </c:pt>
                <c:pt idx="55">
                  <c:v>0.12796197931227299</c:v>
                </c:pt>
                <c:pt idx="56">
                  <c:v>0.12885378809057901</c:v>
                </c:pt>
                <c:pt idx="57">
                  <c:v>0.13251607492312001</c:v>
                </c:pt>
                <c:pt idx="58">
                  <c:v>0.132918646910819</c:v>
                </c:pt>
                <c:pt idx="59">
                  <c:v>0.13461280402572001</c:v>
                </c:pt>
                <c:pt idx="60">
                  <c:v>0.137777467151244</c:v>
                </c:pt>
                <c:pt idx="61">
                  <c:v>0.14356164383561601</c:v>
                </c:pt>
                <c:pt idx="62">
                  <c:v>0.144777746715124</c:v>
                </c:pt>
                <c:pt idx="63">
                  <c:v>0.14609449259155699</c:v>
                </c:pt>
                <c:pt idx="64">
                  <c:v>0.147369303885938</c:v>
                </c:pt>
                <c:pt idx="65">
                  <c:v>0.14884260553536499</c:v>
                </c:pt>
                <c:pt idx="66">
                  <c:v>0.15001956947162401</c:v>
                </c:pt>
                <c:pt idx="67">
                  <c:v>0.15103997763488999</c:v>
                </c:pt>
                <c:pt idx="68">
                  <c:v>0.191084707855745</c:v>
                </c:pt>
                <c:pt idx="69">
                  <c:v>0.320027956388035</c:v>
                </c:pt>
                <c:pt idx="70">
                  <c:v>0.36743080793961402</c:v>
                </c:pt>
                <c:pt idx="71">
                  <c:v>0.43505731059547098</c:v>
                </c:pt>
                <c:pt idx="72">
                  <c:v>0.46319541515236201</c:v>
                </c:pt>
                <c:pt idx="73">
                  <c:v>0.484459043891529</c:v>
                </c:pt>
                <c:pt idx="74">
                  <c:v>0.50233994967850104</c:v>
                </c:pt>
                <c:pt idx="75">
                  <c:v>0.54113502935420699</c:v>
                </c:pt>
                <c:pt idx="76">
                  <c:v>0.55719876991892603</c:v>
                </c:pt>
                <c:pt idx="77">
                  <c:v>0.57684931506849302</c:v>
                </c:pt>
                <c:pt idx="78">
                  <c:v>0.59264467430807899</c:v>
                </c:pt>
                <c:pt idx="79">
                  <c:v>0.59613083589600202</c:v>
                </c:pt>
                <c:pt idx="80">
                  <c:v>0.60309756779424095</c:v>
                </c:pt>
                <c:pt idx="81">
                  <c:v>0.65653620352250497</c:v>
                </c:pt>
                <c:pt idx="82">
                  <c:v>0.66070170533966999</c:v>
                </c:pt>
                <c:pt idx="83">
                  <c:v>0.66709533128319798</c:v>
                </c:pt>
                <c:pt idx="84">
                  <c:v>0.68804305283757305</c:v>
                </c:pt>
                <c:pt idx="85">
                  <c:v>0.692901873077998</c:v>
                </c:pt>
                <c:pt idx="86">
                  <c:v>0.69370701705339699</c:v>
                </c:pt>
                <c:pt idx="87">
                  <c:v>0.69625384400335499</c:v>
                </c:pt>
                <c:pt idx="88">
                  <c:v>0.70376013419066297</c:v>
                </c:pt>
                <c:pt idx="89">
                  <c:v>0.71062622309197698</c:v>
                </c:pt>
                <c:pt idx="90">
                  <c:v>0.71112384679899399</c:v>
                </c:pt>
                <c:pt idx="91">
                  <c:v>0.71157674028515505</c:v>
                </c:pt>
                <c:pt idx="92">
                  <c:v>0.71198490355046096</c:v>
                </c:pt>
                <c:pt idx="93">
                  <c:v>0.71832541235672398</c:v>
                </c:pt>
                <c:pt idx="94">
                  <c:v>0.72207156835336905</c:v>
                </c:pt>
                <c:pt idx="95">
                  <c:v>0.80731898238747601</c:v>
                </c:pt>
                <c:pt idx="96">
                  <c:v>0.81536483086385203</c:v>
                </c:pt>
                <c:pt idx="97">
                  <c:v>0.845814928711211</c:v>
                </c:pt>
                <c:pt idx="98">
                  <c:v>0.84610567514677104</c:v>
                </c:pt>
                <c:pt idx="99">
                  <c:v>0.84628459603019301</c:v>
                </c:pt>
                <c:pt idx="100">
                  <c:v>0.84651383841207695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D3-F941-A1CD-2EEF283A1DC4}"/>
            </c:ext>
          </c:extLst>
        </c:ser>
        <c:ser>
          <c:idx val="1"/>
          <c:order val="1"/>
          <c:tx>
            <c:strRef>
              <c:f>Grafica!$C$1</c:f>
              <c:strCache>
                <c:ptCount val="1"/>
                <c:pt idx="0">
                  <c:v>Coverage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Grafica!$A$2:$A$102</c:f>
              <c:numCache>
                <c:formatCode>0%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cat>
          <c:val>
            <c:numRef>
              <c:f>Grafica!$C$2:$C$102</c:f>
              <c:numCache>
                <c:formatCode>0%</c:formatCode>
                <c:ptCount val="101"/>
                <c:pt idx="0">
                  <c:v>0</c:v>
                </c:pt>
                <c:pt idx="1">
                  <c:v>0.50488118535085302</c:v>
                </c:pt>
                <c:pt idx="2">
                  <c:v>0.60606933184232603</c:v>
                </c:pt>
                <c:pt idx="3">
                  <c:v>0.65250209672910298</c:v>
                </c:pt>
                <c:pt idx="4">
                  <c:v>0.68244618395303303</c:v>
                </c:pt>
                <c:pt idx="5">
                  <c:v>0.70335476656415996</c:v>
                </c:pt>
                <c:pt idx="6">
                  <c:v>0.71919485602460198</c:v>
                </c:pt>
                <c:pt idx="7">
                  <c:v>0.73173609169695297</c:v>
                </c:pt>
                <c:pt idx="8">
                  <c:v>0.742270058708415</c:v>
                </c:pt>
                <c:pt idx="9">
                  <c:v>0.75141179759575105</c:v>
                </c:pt>
                <c:pt idx="10">
                  <c:v>0.75905227844562495</c:v>
                </c:pt>
                <c:pt idx="11">
                  <c:v>0.76575622029633805</c:v>
                </c:pt>
                <c:pt idx="12">
                  <c:v>0.77172211350293496</c:v>
                </c:pt>
                <c:pt idx="13">
                  <c:v>0.77723790886217503</c:v>
                </c:pt>
                <c:pt idx="14">
                  <c:v>0.78211629857422404</c:v>
                </c:pt>
                <c:pt idx="15">
                  <c:v>0.78642996924797304</c:v>
                </c:pt>
                <c:pt idx="16">
                  <c:v>0.79027117696393601</c:v>
                </c:pt>
                <c:pt idx="17">
                  <c:v>0.79353927872518903</c:v>
                </c:pt>
                <c:pt idx="18">
                  <c:v>0.79657534246575301</c:v>
                </c:pt>
                <c:pt idx="19">
                  <c:v>0.79932625104836497</c:v>
                </c:pt>
                <c:pt idx="20">
                  <c:v>0.80189544310875005</c:v>
                </c:pt>
                <c:pt idx="21">
                  <c:v>0.80426894045289299</c:v>
                </c:pt>
                <c:pt idx="22">
                  <c:v>0.80648867766284604</c:v>
                </c:pt>
                <c:pt idx="23">
                  <c:v>0.808557450377411</c:v>
                </c:pt>
                <c:pt idx="24">
                  <c:v>0.810480849874196</c:v>
                </c:pt>
                <c:pt idx="25">
                  <c:v>0.812250489236791</c:v>
                </c:pt>
                <c:pt idx="26">
                  <c:v>0.81391389432485295</c:v>
                </c:pt>
                <c:pt idx="27">
                  <c:v>0.81545988258317004</c:v>
                </c:pt>
                <c:pt idx="28">
                  <c:v>0.81688286273413502</c:v>
                </c:pt>
                <c:pt idx="29">
                  <c:v>0.81824993010903002</c:v>
                </c:pt>
                <c:pt idx="30">
                  <c:v>0.81961140620631801</c:v>
                </c:pt>
                <c:pt idx="31">
                  <c:v>0.82082471344702301</c:v>
                </c:pt>
                <c:pt idx="32">
                  <c:v>0.82204640760413705</c:v>
                </c:pt>
                <c:pt idx="33">
                  <c:v>0.82315627620911402</c:v>
                </c:pt>
                <c:pt idx="34">
                  <c:v>0.82422980150964498</c:v>
                </c:pt>
                <c:pt idx="35">
                  <c:v>0.82525580095051698</c:v>
                </c:pt>
                <c:pt idx="36">
                  <c:v>0.82624825272574798</c:v>
                </c:pt>
                <c:pt idx="37">
                  <c:v>0.82708414872798397</c:v>
                </c:pt>
                <c:pt idx="38">
                  <c:v>0.82794800111825595</c:v>
                </c:pt>
                <c:pt idx="39">
                  <c:v>0.82878389712049205</c:v>
                </c:pt>
                <c:pt idx="40">
                  <c:v>0.82953871959742798</c:v>
                </c:pt>
                <c:pt idx="41">
                  <c:v>0.83029913335197103</c:v>
                </c:pt>
                <c:pt idx="42">
                  <c:v>0.83099245177523096</c:v>
                </c:pt>
                <c:pt idx="43">
                  <c:v>0.83161028795079694</c:v>
                </c:pt>
                <c:pt idx="44">
                  <c:v>0.83225608051439803</c:v>
                </c:pt>
                <c:pt idx="45">
                  <c:v>0.83290466871680202</c:v>
                </c:pt>
                <c:pt idx="46">
                  <c:v>0.83345540956108499</c:v>
                </c:pt>
                <c:pt idx="47">
                  <c:v>0.83399496785015403</c:v>
                </c:pt>
                <c:pt idx="48">
                  <c:v>0.83456807380486397</c:v>
                </c:pt>
                <c:pt idx="49">
                  <c:v>0.83515795359239597</c:v>
                </c:pt>
                <c:pt idx="50">
                  <c:v>0.83561923399496796</c:v>
                </c:pt>
                <c:pt idx="51">
                  <c:v>0.83607492311993303</c:v>
                </c:pt>
                <c:pt idx="52">
                  <c:v>0.83650824713447003</c:v>
                </c:pt>
                <c:pt idx="53">
                  <c:v>0.83696952753704201</c:v>
                </c:pt>
                <c:pt idx="54">
                  <c:v>0.83740844282918603</c:v>
                </c:pt>
                <c:pt idx="55">
                  <c:v>0.83785015376013405</c:v>
                </c:pt>
                <c:pt idx="56">
                  <c:v>0.83821358680458502</c:v>
                </c:pt>
                <c:pt idx="57">
                  <c:v>0.83854347218339398</c:v>
                </c:pt>
                <c:pt idx="58">
                  <c:v>0.83887894883980996</c:v>
                </c:pt>
                <c:pt idx="59">
                  <c:v>0.83922560805143998</c:v>
                </c:pt>
                <c:pt idx="60">
                  <c:v>0.83955828906905205</c:v>
                </c:pt>
                <c:pt idx="61">
                  <c:v>0.83989935700307505</c:v>
                </c:pt>
                <c:pt idx="62">
                  <c:v>0.84021805982666997</c:v>
                </c:pt>
                <c:pt idx="63">
                  <c:v>0.84055353648308595</c:v>
                </c:pt>
                <c:pt idx="64">
                  <c:v>0.84084428291864699</c:v>
                </c:pt>
                <c:pt idx="65">
                  <c:v>0.841065138384121</c:v>
                </c:pt>
                <c:pt idx="66">
                  <c:v>0.841280402571988</c:v>
                </c:pt>
                <c:pt idx="67">
                  <c:v>0.841498462398658</c:v>
                </c:pt>
                <c:pt idx="68">
                  <c:v>0.84171931786413201</c:v>
                </c:pt>
                <c:pt idx="69">
                  <c:v>0.84194017332960602</c:v>
                </c:pt>
                <c:pt idx="70">
                  <c:v>0.84216941571148995</c:v>
                </c:pt>
                <c:pt idx="71">
                  <c:v>0.84238188426055305</c:v>
                </c:pt>
                <c:pt idx="72">
                  <c:v>0.84261112664243798</c:v>
                </c:pt>
                <c:pt idx="73">
                  <c:v>0.842834777746715</c:v>
                </c:pt>
                <c:pt idx="74">
                  <c:v>0.843052837573386</c:v>
                </c:pt>
                <c:pt idx="75">
                  <c:v>0.84325971484484197</c:v>
                </c:pt>
                <c:pt idx="76">
                  <c:v>0.84346938775510205</c:v>
                </c:pt>
                <c:pt idx="77">
                  <c:v>0.84368744758177205</c:v>
                </c:pt>
                <c:pt idx="78">
                  <c:v>0.84381045568912505</c:v>
                </c:pt>
                <c:pt idx="79">
                  <c:v>0.84393346379647705</c:v>
                </c:pt>
                <c:pt idx="80">
                  <c:v>0.84405647190383004</c:v>
                </c:pt>
                <c:pt idx="81">
                  <c:v>0.84417668437237903</c:v>
                </c:pt>
                <c:pt idx="82">
                  <c:v>0.84429969247973202</c:v>
                </c:pt>
                <c:pt idx="83">
                  <c:v>0.84442270058708402</c:v>
                </c:pt>
                <c:pt idx="84">
                  <c:v>0.84454570869443701</c:v>
                </c:pt>
                <c:pt idx="85">
                  <c:v>0.84466871680178901</c:v>
                </c:pt>
                <c:pt idx="86">
                  <c:v>0.84479172490914201</c:v>
                </c:pt>
                <c:pt idx="87">
                  <c:v>0.844914733016494</c:v>
                </c:pt>
                <c:pt idx="88">
                  <c:v>0.845037741123847</c:v>
                </c:pt>
                <c:pt idx="89">
                  <c:v>0.84516074923119899</c:v>
                </c:pt>
                <c:pt idx="90">
                  <c:v>0.84528375733855199</c:v>
                </c:pt>
                <c:pt idx="91">
                  <c:v>0.84540676544590398</c:v>
                </c:pt>
                <c:pt idx="92">
                  <c:v>0.84552977355325698</c:v>
                </c:pt>
                <c:pt idx="93">
                  <c:v>0.84565278166060898</c:v>
                </c:pt>
                <c:pt idx="94">
                  <c:v>0.84577578976796197</c:v>
                </c:pt>
                <c:pt idx="95">
                  <c:v>0.84589879787531497</c:v>
                </c:pt>
                <c:pt idx="96">
                  <c:v>0.84602180598266696</c:v>
                </c:pt>
                <c:pt idx="97">
                  <c:v>0.84614481409001996</c:v>
                </c:pt>
                <c:pt idx="98">
                  <c:v>0.84626782219737196</c:v>
                </c:pt>
                <c:pt idx="99">
                  <c:v>0.84639083030472495</c:v>
                </c:pt>
                <c:pt idx="100">
                  <c:v>0.84651383841207695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DD3-F941-A1CD-2EEF283A1DC4}"/>
            </c:ext>
          </c:extLst>
        </c:ser>
        <c:ser>
          <c:idx val="2"/>
          <c:order val="2"/>
          <c:tx>
            <c:strRef>
              <c:f>Grafica!$D$1</c:f>
              <c:strCache>
                <c:ptCount val="1"/>
                <c:pt idx="0">
                  <c:v>Precision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Grafica!$A$2:$A$102</c:f>
              <c:numCache>
                <c:formatCode>0%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cat>
          <c:val>
            <c:numRef>
              <c:f>Grafica!$D$2:$D$102</c:f>
              <c:numCache>
                <c:formatCode>0%</c:formatCode>
                <c:ptCount val="101"/>
                <c:pt idx="0">
                  <c:v>0</c:v>
                </c:pt>
                <c:pt idx="1">
                  <c:v>1.6270617836175599E-3</c:v>
                </c:pt>
                <c:pt idx="2">
                  <c:v>5.0992451775230601E-3</c:v>
                </c:pt>
                <c:pt idx="3">
                  <c:v>2.4559686888453999E-2</c:v>
                </c:pt>
                <c:pt idx="4">
                  <c:v>2.5029354207436402E-2</c:v>
                </c:pt>
                <c:pt idx="5">
                  <c:v>3.2264467430807901E-2</c:v>
                </c:pt>
                <c:pt idx="6">
                  <c:v>3.3061224489795898E-2</c:v>
                </c:pt>
                <c:pt idx="7">
                  <c:v>3.3379927313391101E-2</c:v>
                </c:pt>
                <c:pt idx="8">
                  <c:v>4.2211350293542102E-2</c:v>
                </c:pt>
                <c:pt idx="9">
                  <c:v>4.7531450936539002E-2</c:v>
                </c:pt>
                <c:pt idx="10">
                  <c:v>5.2180598266703897E-2</c:v>
                </c:pt>
                <c:pt idx="11">
                  <c:v>5.2549622588761502E-2</c:v>
                </c:pt>
                <c:pt idx="12">
                  <c:v>5.3964215823315599E-2</c:v>
                </c:pt>
                <c:pt idx="13">
                  <c:v>5.45345261392228E-2</c:v>
                </c:pt>
                <c:pt idx="14">
                  <c:v>5.5940732457366499E-2</c:v>
                </c:pt>
                <c:pt idx="15">
                  <c:v>5.64187866927593E-2</c:v>
                </c:pt>
                <c:pt idx="16">
                  <c:v>5.74755381604697E-2</c:v>
                </c:pt>
                <c:pt idx="17">
                  <c:v>5.8445624825272602E-2</c:v>
                </c:pt>
                <c:pt idx="18">
                  <c:v>5.9063461000838702E-2</c:v>
                </c:pt>
                <c:pt idx="19">
                  <c:v>5.9896561364271697E-2</c:v>
                </c:pt>
                <c:pt idx="20">
                  <c:v>7.8001118255521404E-2</c:v>
                </c:pt>
                <c:pt idx="21">
                  <c:v>7.8481968129717597E-2</c:v>
                </c:pt>
                <c:pt idx="22">
                  <c:v>8.0310315907184807E-2</c:v>
                </c:pt>
                <c:pt idx="23">
                  <c:v>8.3273693038859398E-2</c:v>
                </c:pt>
                <c:pt idx="24">
                  <c:v>9.0939334637964803E-2</c:v>
                </c:pt>
                <c:pt idx="25">
                  <c:v>9.2812412636287395E-2</c:v>
                </c:pt>
                <c:pt idx="26">
                  <c:v>9.4612804025719893E-2</c:v>
                </c:pt>
                <c:pt idx="27">
                  <c:v>0.117405647190383</c:v>
                </c:pt>
                <c:pt idx="28">
                  <c:v>0.119329046687168</c:v>
                </c:pt>
                <c:pt idx="29">
                  <c:v>0.12066256639642201</c:v>
                </c:pt>
                <c:pt idx="30">
                  <c:v>0.13901313950237601</c:v>
                </c:pt>
                <c:pt idx="31">
                  <c:v>0.18859099804305299</c:v>
                </c:pt>
                <c:pt idx="32">
                  <c:v>0.19300531171372701</c:v>
                </c:pt>
                <c:pt idx="33">
                  <c:v>0.196938775510204</c:v>
                </c:pt>
                <c:pt idx="34">
                  <c:v>0.20875873637126099</c:v>
                </c:pt>
                <c:pt idx="35">
                  <c:v>0.231347497903271</c:v>
                </c:pt>
                <c:pt idx="36">
                  <c:v>0.242183393905507</c:v>
                </c:pt>
                <c:pt idx="37">
                  <c:v>0.257249091417389</c:v>
                </c:pt>
                <c:pt idx="38">
                  <c:v>0.30313670673748899</c:v>
                </c:pt>
                <c:pt idx="39">
                  <c:v>0.304148727984344</c:v>
                </c:pt>
                <c:pt idx="40">
                  <c:v>0.30682135868045901</c:v>
                </c:pt>
                <c:pt idx="41">
                  <c:v>0.33969247973161898</c:v>
                </c:pt>
                <c:pt idx="42">
                  <c:v>0.34055633212189002</c:v>
                </c:pt>
                <c:pt idx="43">
                  <c:v>0.342057590159351</c:v>
                </c:pt>
                <c:pt idx="44">
                  <c:v>0.385060106234275</c:v>
                </c:pt>
                <c:pt idx="45">
                  <c:v>0.39424657534246599</c:v>
                </c:pt>
                <c:pt idx="46">
                  <c:v>0.39611965334078802</c:v>
                </c:pt>
                <c:pt idx="47">
                  <c:v>0.40396142018451198</c:v>
                </c:pt>
                <c:pt idx="48">
                  <c:v>0.412924238188426</c:v>
                </c:pt>
                <c:pt idx="49">
                  <c:v>0.41441990494828101</c:v>
                </c:pt>
                <c:pt idx="50">
                  <c:v>0.41644674308079399</c:v>
                </c:pt>
                <c:pt idx="51">
                  <c:v>0.417816606094493</c:v>
                </c:pt>
                <c:pt idx="52">
                  <c:v>0.41965893206597699</c:v>
                </c:pt>
                <c:pt idx="53">
                  <c:v>0.42056751467710402</c:v>
                </c:pt>
                <c:pt idx="54">
                  <c:v>0.42218339390550702</c:v>
                </c:pt>
                <c:pt idx="55">
                  <c:v>0.43083310036343297</c:v>
                </c:pt>
                <c:pt idx="56">
                  <c:v>0.43346100083869199</c:v>
                </c:pt>
                <c:pt idx="57">
                  <c:v>0.53308358960022395</c:v>
                </c:pt>
                <c:pt idx="58">
                  <c:v>0.54297735532569202</c:v>
                </c:pt>
                <c:pt idx="59">
                  <c:v>0.54618395303326805</c:v>
                </c:pt>
                <c:pt idx="60">
                  <c:v>0.54765445904389198</c:v>
                </c:pt>
                <c:pt idx="61">
                  <c:v>0.55053955828906898</c:v>
                </c:pt>
                <c:pt idx="62">
                  <c:v>0.55776348895722705</c:v>
                </c:pt>
                <c:pt idx="63">
                  <c:v>0.58557170813530901</c:v>
                </c:pt>
                <c:pt idx="64">
                  <c:v>0.59268101761252401</c:v>
                </c:pt>
                <c:pt idx="65">
                  <c:v>0.608017892088342</c:v>
                </c:pt>
                <c:pt idx="66">
                  <c:v>0.61191221694157105</c:v>
                </c:pt>
                <c:pt idx="67">
                  <c:v>0.61624825272574801</c:v>
                </c:pt>
                <c:pt idx="68">
                  <c:v>0.62400894604417101</c:v>
                </c:pt>
                <c:pt idx="69">
                  <c:v>0.63719597428012298</c:v>
                </c:pt>
                <c:pt idx="70">
                  <c:v>0.65226446743080801</c:v>
                </c:pt>
                <c:pt idx="71">
                  <c:v>0.70326251048364596</c:v>
                </c:pt>
                <c:pt idx="72">
                  <c:v>0.72006429969247998</c:v>
                </c:pt>
                <c:pt idx="73">
                  <c:v>0.72439474419904903</c:v>
                </c:pt>
                <c:pt idx="74">
                  <c:v>0.72714565278166099</c:v>
                </c:pt>
                <c:pt idx="75">
                  <c:v>0.72794800111825597</c:v>
                </c:pt>
                <c:pt idx="76">
                  <c:v>0.73023483365949104</c:v>
                </c:pt>
                <c:pt idx="77">
                  <c:v>0.74436119653340804</c:v>
                </c:pt>
                <c:pt idx="78">
                  <c:v>0.74774112384679903</c:v>
                </c:pt>
                <c:pt idx="79">
                  <c:v>0.75634889572267305</c:v>
                </c:pt>
                <c:pt idx="80">
                  <c:v>0.77201565557729901</c:v>
                </c:pt>
                <c:pt idx="81">
                  <c:v>0.77409001956947199</c:v>
                </c:pt>
                <c:pt idx="82">
                  <c:v>0.776360078277886</c:v>
                </c:pt>
                <c:pt idx="83">
                  <c:v>0.77777746715124396</c:v>
                </c:pt>
                <c:pt idx="84">
                  <c:v>0.778906905227845</c:v>
                </c:pt>
                <c:pt idx="85">
                  <c:v>0.78688845401174201</c:v>
                </c:pt>
                <c:pt idx="86">
                  <c:v>0.79021526418786703</c:v>
                </c:pt>
                <c:pt idx="87">
                  <c:v>0.79181436958344997</c:v>
                </c:pt>
                <c:pt idx="88">
                  <c:v>0.79423259714844796</c:v>
                </c:pt>
                <c:pt idx="89">
                  <c:v>0.80225887615320102</c:v>
                </c:pt>
                <c:pt idx="90">
                  <c:v>0.80394464635169105</c:v>
                </c:pt>
                <c:pt idx="91">
                  <c:v>0.80659491193737798</c:v>
                </c:pt>
                <c:pt idx="92">
                  <c:v>0.80787531450936501</c:v>
                </c:pt>
                <c:pt idx="93">
                  <c:v>0.80852949398937701</c:v>
                </c:pt>
                <c:pt idx="94">
                  <c:v>0.811381045568913</c:v>
                </c:pt>
                <c:pt idx="95">
                  <c:v>0.81244059267542601</c:v>
                </c:pt>
                <c:pt idx="96">
                  <c:v>0.82092815208275105</c:v>
                </c:pt>
                <c:pt idx="97">
                  <c:v>0.82524461839530305</c:v>
                </c:pt>
                <c:pt idx="98">
                  <c:v>0.83007827788649702</c:v>
                </c:pt>
                <c:pt idx="99">
                  <c:v>0.83122728543472202</c:v>
                </c:pt>
                <c:pt idx="100">
                  <c:v>0.84651383841207695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DD3-F941-A1CD-2EEF283A1DC4}"/>
            </c:ext>
          </c:extLst>
        </c:ser>
        <c:ser>
          <c:idx val="3"/>
          <c:order val="3"/>
          <c:tx>
            <c:strRef>
              <c:f>Grafica!$E$1</c:f>
              <c:strCache>
                <c:ptCount val="1"/>
                <c:pt idx="0">
                  <c:v>Recall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Grafica!$A$2:$A$102</c:f>
              <c:numCache>
                <c:formatCode>0%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cat>
          <c:val>
            <c:numRef>
              <c:f>Grafica!$E$2:$E$102</c:f>
              <c:numCache>
                <c:formatCode>0%</c:formatCode>
                <c:ptCount val="101"/>
                <c:pt idx="0">
                  <c:v>0</c:v>
                </c:pt>
                <c:pt idx="1">
                  <c:v>8.2471344702264495E-4</c:v>
                </c:pt>
                <c:pt idx="2">
                  <c:v>2.1778026279004798E-3</c:v>
                </c:pt>
                <c:pt idx="3">
                  <c:v>2.5831702544031302E-3</c:v>
                </c:pt>
                <c:pt idx="4">
                  <c:v>9.8015096449538697E-3</c:v>
                </c:pt>
                <c:pt idx="5">
                  <c:v>1.0044730220855501E-2</c:v>
                </c:pt>
                <c:pt idx="6">
                  <c:v>1.0894604417109301E-2</c:v>
                </c:pt>
                <c:pt idx="7">
                  <c:v>1.9071847917249099E-2</c:v>
                </c:pt>
                <c:pt idx="8">
                  <c:v>1.9762370701705299E-2</c:v>
                </c:pt>
                <c:pt idx="9">
                  <c:v>2.0064299692479699E-2</c:v>
                </c:pt>
                <c:pt idx="10">
                  <c:v>2.0824713447022601E-2</c:v>
                </c:pt>
                <c:pt idx="11">
                  <c:v>2.12692200167738E-2</c:v>
                </c:pt>
                <c:pt idx="12">
                  <c:v>2.2546826949958101E-2</c:v>
                </c:pt>
                <c:pt idx="13">
                  <c:v>2.29745596868885E-2</c:v>
                </c:pt>
                <c:pt idx="14">
                  <c:v>2.3855185909980401E-2</c:v>
                </c:pt>
                <c:pt idx="15">
                  <c:v>2.4514956667598502E-2</c:v>
                </c:pt>
                <c:pt idx="16">
                  <c:v>2.50069890970087E-2</c:v>
                </c:pt>
                <c:pt idx="17">
                  <c:v>2.54906346100084E-2</c:v>
                </c:pt>
                <c:pt idx="18">
                  <c:v>2.6885658372938201E-2</c:v>
                </c:pt>
                <c:pt idx="19">
                  <c:v>3.03578417668437E-2</c:v>
                </c:pt>
                <c:pt idx="20">
                  <c:v>3.5608051439753999E-2</c:v>
                </c:pt>
                <c:pt idx="21">
                  <c:v>3.7251887056192298E-2</c:v>
                </c:pt>
                <c:pt idx="22">
                  <c:v>4.00922560805144E-2</c:v>
                </c:pt>
                <c:pt idx="23">
                  <c:v>4.1660609449259201E-2</c:v>
                </c:pt>
                <c:pt idx="24">
                  <c:v>4.3315627620911401E-2</c:v>
                </c:pt>
                <c:pt idx="25">
                  <c:v>4.4173888733575598E-2</c:v>
                </c:pt>
                <c:pt idx="26">
                  <c:v>5.2460162147050599E-2</c:v>
                </c:pt>
                <c:pt idx="27">
                  <c:v>5.4794520547945202E-2</c:v>
                </c:pt>
                <c:pt idx="28">
                  <c:v>5.6035784176684401E-2</c:v>
                </c:pt>
                <c:pt idx="29">
                  <c:v>5.7500698909700901E-2</c:v>
                </c:pt>
                <c:pt idx="30">
                  <c:v>6.2169415711490102E-2</c:v>
                </c:pt>
                <c:pt idx="31">
                  <c:v>6.6840928152082799E-2</c:v>
                </c:pt>
                <c:pt idx="32">
                  <c:v>6.7528655297735496E-2</c:v>
                </c:pt>
                <c:pt idx="33">
                  <c:v>7.5057310595471105E-2</c:v>
                </c:pt>
                <c:pt idx="34">
                  <c:v>9.5677942409840594E-2</c:v>
                </c:pt>
                <c:pt idx="35">
                  <c:v>9.6374056471903793E-2</c:v>
                </c:pt>
                <c:pt idx="36">
                  <c:v>0.10002795638803499</c:v>
                </c:pt>
                <c:pt idx="37">
                  <c:v>0.10067934022924201</c:v>
                </c:pt>
                <c:pt idx="38">
                  <c:v>0.10307799832261701</c:v>
                </c:pt>
                <c:pt idx="39">
                  <c:v>0.109748392507688</c:v>
                </c:pt>
                <c:pt idx="40">
                  <c:v>0.111942968968409</c:v>
                </c:pt>
                <c:pt idx="41">
                  <c:v>0.11373497344143101</c:v>
                </c:pt>
                <c:pt idx="42">
                  <c:v>0.114951076320939</c:v>
                </c:pt>
                <c:pt idx="43">
                  <c:v>0.116569751188146</c:v>
                </c:pt>
                <c:pt idx="44">
                  <c:v>0.11744199049482799</c:v>
                </c:pt>
                <c:pt idx="45">
                  <c:v>0.12528375733855199</c:v>
                </c:pt>
                <c:pt idx="46">
                  <c:v>0.13012021246854899</c:v>
                </c:pt>
                <c:pt idx="47">
                  <c:v>0.22414034106793401</c:v>
                </c:pt>
                <c:pt idx="48">
                  <c:v>0.25123287671232902</c:v>
                </c:pt>
                <c:pt idx="49">
                  <c:v>0.26109029913335202</c:v>
                </c:pt>
                <c:pt idx="50">
                  <c:v>0.264221414593235</c:v>
                </c:pt>
                <c:pt idx="51">
                  <c:v>0.26573944646351699</c:v>
                </c:pt>
                <c:pt idx="52">
                  <c:v>0.26834498182834798</c:v>
                </c:pt>
                <c:pt idx="53">
                  <c:v>0.27502935420743602</c:v>
                </c:pt>
                <c:pt idx="54">
                  <c:v>0.27858820240424897</c:v>
                </c:pt>
                <c:pt idx="55">
                  <c:v>0.30960022365110401</c:v>
                </c:pt>
                <c:pt idx="56">
                  <c:v>0.31614481409001999</c:v>
                </c:pt>
                <c:pt idx="57">
                  <c:v>0.33440592675426301</c:v>
                </c:pt>
                <c:pt idx="58">
                  <c:v>0.34006429969247998</c:v>
                </c:pt>
                <c:pt idx="59">
                  <c:v>0.343857981548784</c:v>
                </c:pt>
                <c:pt idx="60">
                  <c:v>0.35178082191780802</c:v>
                </c:pt>
                <c:pt idx="61">
                  <c:v>0.35440872239306698</c:v>
                </c:pt>
                <c:pt idx="62">
                  <c:v>0.36723231758456798</c:v>
                </c:pt>
                <c:pt idx="63">
                  <c:v>0.413684651942969</c:v>
                </c:pt>
                <c:pt idx="64">
                  <c:v>0.44431087503494499</c:v>
                </c:pt>
                <c:pt idx="65">
                  <c:v>0.45138943248532298</c:v>
                </c:pt>
                <c:pt idx="66">
                  <c:v>0.45465753424657501</c:v>
                </c:pt>
                <c:pt idx="67">
                  <c:v>0.45672351132233702</c:v>
                </c:pt>
                <c:pt idx="68">
                  <c:v>0.45814369583449799</c:v>
                </c:pt>
                <c:pt idx="69">
                  <c:v>0.46041934582052002</c:v>
                </c:pt>
                <c:pt idx="70">
                  <c:v>0.463625943528096</c:v>
                </c:pt>
                <c:pt idx="71">
                  <c:v>0.47735812133072397</c:v>
                </c:pt>
                <c:pt idx="72">
                  <c:v>0.48609449259155701</c:v>
                </c:pt>
                <c:pt idx="73">
                  <c:v>0.51484763768521102</c:v>
                </c:pt>
                <c:pt idx="74">
                  <c:v>0.52056751467710405</c:v>
                </c:pt>
                <c:pt idx="75">
                  <c:v>0.52272295219457598</c:v>
                </c:pt>
                <c:pt idx="76">
                  <c:v>0.52681576740285196</c:v>
                </c:pt>
                <c:pt idx="77">
                  <c:v>0.528317025440313</c:v>
                </c:pt>
                <c:pt idx="78">
                  <c:v>0.52978194017333002</c:v>
                </c:pt>
                <c:pt idx="79">
                  <c:v>0.55139781940173305</c:v>
                </c:pt>
                <c:pt idx="80">
                  <c:v>0.557688006709533</c:v>
                </c:pt>
                <c:pt idx="81">
                  <c:v>0.56365389991613102</c:v>
                </c:pt>
                <c:pt idx="82">
                  <c:v>0.58186189544310896</c:v>
                </c:pt>
                <c:pt idx="83">
                  <c:v>0.62510204081632603</c:v>
                </c:pt>
                <c:pt idx="84">
                  <c:v>0.63185350852669797</c:v>
                </c:pt>
                <c:pt idx="85">
                  <c:v>0.66305842885099198</c:v>
                </c:pt>
                <c:pt idx="86">
                  <c:v>0.67280402571987696</c:v>
                </c:pt>
                <c:pt idx="87">
                  <c:v>0.69091976516634002</c:v>
                </c:pt>
                <c:pt idx="88">
                  <c:v>0.73853788090578698</c:v>
                </c:pt>
                <c:pt idx="89">
                  <c:v>0.74748392507688</c:v>
                </c:pt>
                <c:pt idx="90">
                  <c:v>0.74846239865809305</c:v>
                </c:pt>
                <c:pt idx="91">
                  <c:v>0.74989376572546795</c:v>
                </c:pt>
                <c:pt idx="92">
                  <c:v>0.75244338831422997</c:v>
                </c:pt>
                <c:pt idx="93">
                  <c:v>0.75339670114621204</c:v>
                </c:pt>
                <c:pt idx="94">
                  <c:v>0.79985462678221997</c:v>
                </c:pt>
                <c:pt idx="95">
                  <c:v>0.81216662007268703</c:v>
                </c:pt>
                <c:pt idx="96">
                  <c:v>0.82424098406485902</c:v>
                </c:pt>
                <c:pt idx="97">
                  <c:v>0.82732457366508205</c:v>
                </c:pt>
                <c:pt idx="98">
                  <c:v>0.82975677942409798</c:v>
                </c:pt>
                <c:pt idx="99">
                  <c:v>0.84521386636846496</c:v>
                </c:pt>
                <c:pt idx="100">
                  <c:v>0.84651383841207695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DD3-F941-A1CD-2EEF283A1D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30697600"/>
        <c:axId val="1162343536"/>
      </c:lineChart>
      <c:catAx>
        <c:axId val="1130697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_tradnl">
                    <a:solidFill>
                      <a:schemeClr val="tx1"/>
                    </a:solidFill>
                  </a:rPr>
                  <a:t>Percentage of rules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162343536"/>
        <c:crosses val="autoZero"/>
        <c:auto val="1"/>
        <c:lblAlgn val="ctr"/>
        <c:lblOffset val="100"/>
        <c:tickLblSkip val="1"/>
        <c:noMultiLvlLbl val="0"/>
      </c:catAx>
      <c:valAx>
        <c:axId val="1162343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_tradnl">
                    <a:solidFill>
                      <a:schemeClr val="tx1"/>
                    </a:solidFill>
                  </a:rPr>
                  <a:t>Accuracy of the classifier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130697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213942</xdr:colOff>
      <xdr:row>3</xdr:row>
      <xdr:rowOff>194355</xdr:rowOff>
    </xdr:from>
    <xdr:to>
      <xdr:col>19</xdr:col>
      <xdr:colOff>854381</xdr:colOff>
      <xdr:row>28</xdr:row>
      <xdr:rowOff>132136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3A1DA72-85FD-BC4E-B74B-1A7BDB7BF38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2"/>
  <sheetViews>
    <sheetView workbookViewId="0">
      <selection sqref="A1:XFD1048576"/>
    </sheetView>
  </sheetViews>
  <sheetFormatPr baseColWidth="10" defaultRowHeight="15.6" x14ac:dyDescent="0.3"/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239800</v>
      </c>
      <c r="B2">
        <v>0.84651383841207695</v>
      </c>
      <c r="C2">
        <v>100</v>
      </c>
      <c r="D2">
        <v>4395</v>
      </c>
    </row>
    <row r="3" spans="1:4" x14ac:dyDescent="0.3">
      <c r="A3">
        <v>239800</v>
      </c>
      <c r="B3">
        <v>0.83122728543472202</v>
      </c>
      <c r="C3">
        <v>99</v>
      </c>
      <c r="D3">
        <v>4351</v>
      </c>
    </row>
    <row r="4" spans="1:4" x14ac:dyDescent="0.3">
      <c r="A4">
        <v>239800</v>
      </c>
      <c r="B4">
        <v>0.83007827788649702</v>
      </c>
      <c r="C4">
        <v>98</v>
      </c>
      <c r="D4">
        <v>4307</v>
      </c>
    </row>
    <row r="5" spans="1:4" x14ac:dyDescent="0.3">
      <c r="A5">
        <v>239800</v>
      </c>
      <c r="B5">
        <v>0.82524461839530305</v>
      </c>
      <c r="C5">
        <v>97</v>
      </c>
      <c r="D5">
        <v>4263</v>
      </c>
    </row>
    <row r="6" spans="1:4" x14ac:dyDescent="0.3">
      <c r="A6">
        <v>239800</v>
      </c>
      <c r="B6">
        <v>0.82092815208275105</v>
      </c>
      <c r="C6">
        <v>96</v>
      </c>
      <c r="D6">
        <v>4219</v>
      </c>
    </row>
    <row r="7" spans="1:4" x14ac:dyDescent="0.3">
      <c r="A7">
        <v>239800</v>
      </c>
      <c r="B7">
        <v>0.81244059267542601</v>
      </c>
      <c r="C7">
        <v>95</v>
      </c>
      <c r="D7">
        <v>4175</v>
      </c>
    </row>
    <row r="8" spans="1:4" x14ac:dyDescent="0.3">
      <c r="A8">
        <v>239800</v>
      </c>
      <c r="B8">
        <v>0.811381045568913</v>
      </c>
      <c r="C8">
        <v>94</v>
      </c>
      <c r="D8">
        <v>4131</v>
      </c>
    </row>
    <row r="9" spans="1:4" x14ac:dyDescent="0.3">
      <c r="A9">
        <v>239800</v>
      </c>
      <c r="B9">
        <v>0.80852949398937701</v>
      </c>
      <c r="C9">
        <v>93</v>
      </c>
      <c r="D9">
        <v>4087</v>
      </c>
    </row>
    <row r="10" spans="1:4" x14ac:dyDescent="0.3">
      <c r="A10">
        <v>239800</v>
      </c>
      <c r="B10">
        <v>0.80787531450936501</v>
      </c>
      <c r="C10">
        <v>92</v>
      </c>
      <c r="D10">
        <v>4043</v>
      </c>
    </row>
    <row r="11" spans="1:4" x14ac:dyDescent="0.3">
      <c r="A11">
        <v>239800</v>
      </c>
      <c r="B11">
        <v>0.80659491193737798</v>
      </c>
      <c r="C11">
        <v>91</v>
      </c>
      <c r="D11">
        <v>3999</v>
      </c>
    </row>
    <row r="12" spans="1:4" x14ac:dyDescent="0.3">
      <c r="A12">
        <v>239800</v>
      </c>
      <c r="B12">
        <v>0.80394464635169105</v>
      </c>
      <c r="C12">
        <v>90</v>
      </c>
      <c r="D12">
        <v>3955</v>
      </c>
    </row>
    <row r="13" spans="1:4" x14ac:dyDescent="0.3">
      <c r="A13">
        <v>239800</v>
      </c>
      <c r="B13">
        <v>0.80225887615320102</v>
      </c>
      <c r="C13">
        <v>89</v>
      </c>
      <c r="D13">
        <v>3911</v>
      </c>
    </row>
    <row r="14" spans="1:4" x14ac:dyDescent="0.3">
      <c r="A14">
        <v>239800</v>
      </c>
      <c r="B14">
        <v>0.79423259714844796</v>
      </c>
      <c r="C14">
        <v>88</v>
      </c>
      <c r="D14">
        <v>3867</v>
      </c>
    </row>
    <row r="15" spans="1:4" x14ac:dyDescent="0.3">
      <c r="A15">
        <v>239800</v>
      </c>
      <c r="B15">
        <v>0.79181436958344997</v>
      </c>
      <c r="C15">
        <v>87</v>
      </c>
      <c r="D15">
        <v>3823</v>
      </c>
    </row>
    <row r="16" spans="1:4" x14ac:dyDescent="0.3">
      <c r="A16">
        <v>239800</v>
      </c>
      <c r="B16">
        <v>0.79021526418786703</v>
      </c>
      <c r="C16">
        <v>86</v>
      </c>
      <c r="D16">
        <v>3779</v>
      </c>
    </row>
    <row r="17" spans="1:4" x14ac:dyDescent="0.3">
      <c r="A17">
        <v>239800</v>
      </c>
      <c r="B17">
        <v>0.78688845401174201</v>
      </c>
      <c r="C17">
        <v>85</v>
      </c>
      <c r="D17">
        <v>3735</v>
      </c>
    </row>
    <row r="18" spans="1:4" x14ac:dyDescent="0.3">
      <c r="A18">
        <v>239800</v>
      </c>
      <c r="B18">
        <v>0.778906905227845</v>
      </c>
      <c r="C18">
        <v>84</v>
      </c>
      <c r="D18">
        <v>3691</v>
      </c>
    </row>
    <row r="19" spans="1:4" x14ac:dyDescent="0.3">
      <c r="A19">
        <v>239800</v>
      </c>
      <c r="B19">
        <v>0.77777746715124396</v>
      </c>
      <c r="C19">
        <v>83</v>
      </c>
      <c r="D19">
        <v>3647</v>
      </c>
    </row>
    <row r="20" spans="1:4" x14ac:dyDescent="0.3">
      <c r="A20">
        <v>239800</v>
      </c>
      <c r="B20">
        <v>0.776360078277886</v>
      </c>
      <c r="C20">
        <v>82</v>
      </c>
      <c r="D20">
        <v>3603</v>
      </c>
    </row>
    <row r="21" spans="1:4" x14ac:dyDescent="0.3">
      <c r="A21">
        <v>239800</v>
      </c>
      <c r="B21">
        <v>0.77409001956947199</v>
      </c>
      <c r="C21">
        <v>81</v>
      </c>
      <c r="D21">
        <v>3559</v>
      </c>
    </row>
    <row r="22" spans="1:4" x14ac:dyDescent="0.3">
      <c r="A22">
        <v>239800</v>
      </c>
      <c r="B22">
        <v>0.77201565557729901</v>
      </c>
      <c r="C22">
        <v>80</v>
      </c>
      <c r="D22">
        <v>3516</v>
      </c>
    </row>
    <row r="23" spans="1:4" x14ac:dyDescent="0.3">
      <c r="A23">
        <v>239800</v>
      </c>
      <c r="B23">
        <v>0.75634889572267305</v>
      </c>
      <c r="C23">
        <v>79</v>
      </c>
      <c r="D23">
        <v>3472</v>
      </c>
    </row>
    <row r="24" spans="1:4" x14ac:dyDescent="0.3">
      <c r="A24">
        <v>239800</v>
      </c>
      <c r="B24">
        <v>0.74774112384679903</v>
      </c>
      <c r="C24">
        <v>78</v>
      </c>
      <c r="D24">
        <v>3428</v>
      </c>
    </row>
    <row r="25" spans="1:4" x14ac:dyDescent="0.3">
      <c r="A25">
        <v>239800</v>
      </c>
      <c r="B25">
        <v>0.74436119653340804</v>
      </c>
      <c r="C25">
        <v>77</v>
      </c>
      <c r="D25">
        <v>3384</v>
      </c>
    </row>
    <row r="26" spans="1:4" x14ac:dyDescent="0.3">
      <c r="A26">
        <v>239800</v>
      </c>
      <c r="B26">
        <v>0.73023483365949104</v>
      </c>
      <c r="C26">
        <v>76</v>
      </c>
      <c r="D26">
        <v>3340</v>
      </c>
    </row>
    <row r="27" spans="1:4" x14ac:dyDescent="0.3">
      <c r="A27">
        <v>239800</v>
      </c>
      <c r="B27">
        <v>0.72794800111825597</v>
      </c>
      <c r="C27">
        <v>75</v>
      </c>
      <c r="D27">
        <v>3296</v>
      </c>
    </row>
    <row r="28" spans="1:4" x14ac:dyDescent="0.3">
      <c r="A28">
        <v>239800</v>
      </c>
      <c r="B28">
        <v>0.72714565278166099</v>
      </c>
      <c r="C28">
        <v>74</v>
      </c>
      <c r="D28">
        <v>3252</v>
      </c>
    </row>
    <row r="29" spans="1:4" x14ac:dyDescent="0.3">
      <c r="A29">
        <v>239800</v>
      </c>
      <c r="B29">
        <v>0.72439474419904903</v>
      </c>
      <c r="C29">
        <v>73</v>
      </c>
      <c r="D29">
        <v>3208</v>
      </c>
    </row>
    <row r="30" spans="1:4" x14ac:dyDescent="0.3">
      <c r="A30">
        <v>239800</v>
      </c>
      <c r="B30">
        <v>0.72006429969247998</v>
      </c>
      <c r="C30">
        <v>72</v>
      </c>
      <c r="D30">
        <v>3164</v>
      </c>
    </row>
    <row r="31" spans="1:4" x14ac:dyDescent="0.3">
      <c r="A31">
        <v>239800</v>
      </c>
      <c r="B31">
        <v>0.70326251048364596</v>
      </c>
      <c r="C31">
        <v>71</v>
      </c>
      <c r="D31">
        <v>3120</v>
      </c>
    </row>
    <row r="32" spans="1:4" x14ac:dyDescent="0.3">
      <c r="A32">
        <v>239800</v>
      </c>
      <c r="B32">
        <v>0.65226446743080801</v>
      </c>
      <c r="C32">
        <v>70</v>
      </c>
      <c r="D32">
        <v>3076</v>
      </c>
    </row>
    <row r="33" spans="1:4" x14ac:dyDescent="0.3">
      <c r="A33">
        <v>239800</v>
      </c>
      <c r="B33">
        <v>0.63719597428012298</v>
      </c>
      <c r="C33">
        <v>69</v>
      </c>
      <c r="D33">
        <v>3032</v>
      </c>
    </row>
    <row r="34" spans="1:4" x14ac:dyDescent="0.3">
      <c r="A34">
        <v>239800</v>
      </c>
      <c r="B34">
        <v>0.62400894604417101</v>
      </c>
      <c r="C34">
        <v>68</v>
      </c>
      <c r="D34">
        <v>2988</v>
      </c>
    </row>
    <row r="35" spans="1:4" x14ac:dyDescent="0.3">
      <c r="A35">
        <v>239800</v>
      </c>
      <c r="B35">
        <v>0.61624825272574801</v>
      </c>
      <c r="C35">
        <v>67</v>
      </c>
      <c r="D35">
        <v>2944</v>
      </c>
    </row>
    <row r="36" spans="1:4" x14ac:dyDescent="0.3">
      <c r="A36">
        <v>239800</v>
      </c>
      <c r="B36">
        <v>0.61191221694157105</v>
      </c>
      <c r="C36">
        <v>66</v>
      </c>
      <c r="D36">
        <v>2900</v>
      </c>
    </row>
    <row r="37" spans="1:4" x14ac:dyDescent="0.3">
      <c r="A37">
        <v>239800</v>
      </c>
      <c r="B37">
        <v>0.608017892088342</v>
      </c>
      <c r="C37">
        <v>65</v>
      </c>
      <c r="D37">
        <v>2856</v>
      </c>
    </row>
    <row r="38" spans="1:4" x14ac:dyDescent="0.3">
      <c r="A38">
        <v>239800</v>
      </c>
      <c r="B38">
        <v>0.59268101761252401</v>
      </c>
      <c r="C38">
        <v>64</v>
      </c>
      <c r="D38">
        <v>2812</v>
      </c>
    </row>
    <row r="39" spans="1:4" x14ac:dyDescent="0.3">
      <c r="A39">
        <v>239800</v>
      </c>
      <c r="B39">
        <v>0.58557170813530901</v>
      </c>
      <c r="C39">
        <v>63</v>
      </c>
      <c r="D39">
        <v>2768</v>
      </c>
    </row>
    <row r="40" spans="1:4" x14ac:dyDescent="0.3">
      <c r="A40">
        <v>239800</v>
      </c>
      <c r="B40">
        <v>0.55776348895722705</v>
      </c>
      <c r="C40">
        <v>62</v>
      </c>
      <c r="D40">
        <v>2724</v>
      </c>
    </row>
    <row r="41" spans="1:4" x14ac:dyDescent="0.3">
      <c r="A41">
        <v>239800</v>
      </c>
      <c r="B41">
        <v>0.55053955828906898</v>
      </c>
      <c r="C41">
        <v>61</v>
      </c>
      <c r="D41">
        <v>2680</v>
      </c>
    </row>
    <row r="42" spans="1:4" x14ac:dyDescent="0.3">
      <c r="A42">
        <v>239800</v>
      </c>
      <c r="B42">
        <v>0.54765445904389198</v>
      </c>
      <c r="C42">
        <v>60</v>
      </c>
      <c r="D42">
        <v>2637</v>
      </c>
    </row>
    <row r="43" spans="1:4" x14ac:dyDescent="0.3">
      <c r="A43">
        <v>239800</v>
      </c>
      <c r="B43">
        <v>0.54618395303326805</v>
      </c>
      <c r="C43">
        <v>59</v>
      </c>
      <c r="D43">
        <v>2593</v>
      </c>
    </row>
    <row r="44" spans="1:4" x14ac:dyDescent="0.3">
      <c r="A44">
        <v>239800</v>
      </c>
      <c r="B44">
        <v>0.54297735532569202</v>
      </c>
      <c r="C44">
        <v>58</v>
      </c>
      <c r="D44">
        <v>2549</v>
      </c>
    </row>
    <row r="45" spans="1:4" x14ac:dyDescent="0.3">
      <c r="A45">
        <v>239800</v>
      </c>
      <c r="B45">
        <v>0.53308358960022395</v>
      </c>
      <c r="C45">
        <v>57</v>
      </c>
      <c r="D45">
        <v>2505</v>
      </c>
    </row>
    <row r="46" spans="1:4" x14ac:dyDescent="0.3">
      <c r="A46">
        <v>239800</v>
      </c>
      <c r="B46">
        <v>0.43346100083869199</v>
      </c>
      <c r="C46">
        <v>56</v>
      </c>
      <c r="D46">
        <v>2461</v>
      </c>
    </row>
    <row r="47" spans="1:4" x14ac:dyDescent="0.3">
      <c r="A47">
        <v>239800</v>
      </c>
      <c r="B47">
        <v>0.43083310036343297</v>
      </c>
      <c r="C47">
        <v>55</v>
      </c>
      <c r="D47">
        <v>2417</v>
      </c>
    </row>
    <row r="48" spans="1:4" x14ac:dyDescent="0.3">
      <c r="A48">
        <v>237300</v>
      </c>
      <c r="B48">
        <v>0.42218339390550702</v>
      </c>
      <c r="C48">
        <v>54</v>
      </c>
      <c r="D48">
        <v>2373</v>
      </c>
    </row>
    <row r="49" spans="1:4" x14ac:dyDescent="0.3">
      <c r="A49">
        <v>232900</v>
      </c>
      <c r="B49">
        <v>0.42056751467710402</v>
      </c>
      <c r="C49">
        <v>53</v>
      </c>
      <c r="D49">
        <v>2329</v>
      </c>
    </row>
    <row r="50" spans="1:4" x14ac:dyDescent="0.3">
      <c r="A50">
        <v>228500</v>
      </c>
      <c r="B50">
        <v>0.41965893206597699</v>
      </c>
      <c r="C50">
        <v>52</v>
      </c>
      <c r="D50">
        <v>2285</v>
      </c>
    </row>
    <row r="51" spans="1:4" x14ac:dyDescent="0.3">
      <c r="A51">
        <v>224100</v>
      </c>
      <c r="B51">
        <v>0.417816606094493</v>
      </c>
      <c r="C51">
        <v>51</v>
      </c>
      <c r="D51">
        <v>2241</v>
      </c>
    </row>
    <row r="52" spans="1:4" x14ac:dyDescent="0.3">
      <c r="A52">
        <v>219700</v>
      </c>
      <c r="B52">
        <v>0.41644674308079399</v>
      </c>
      <c r="C52">
        <v>50</v>
      </c>
      <c r="D52">
        <v>2197</v>
      </c>
    </row>
    <row r="53" spans="1:4" x14ac:dyDescent="0.3">
      <c r="A53">
        <v>215300</v>
      </c>
      <c r="B53">
        <v>0.41441990494828101</v>
      </c>
      <c r="C53">
        <v>49</v>
      </c>
      <c r="D53">
        <v>2153</v>
      </c>
    </row>
    <row r="54" spans="1:4" x14ac:dyDescent="0.3">
      <c r="A54">
        <v>210900</v>
      </c>
      <c r="B54">
        <v>0.412924238188426</v>
      </c>
      <c r="C54">
        <v>48</v>
      </c>
      <c r="D54">
        <v>2109</v>
      </c>
    </row>
    <row r="55" spans="1:4" x14ac:dyDescent="0.3">
      <c r="A55">
        <v>206500</v>
      </c>
      <c r="B55">
        <v>0.40396142018451198</v>
      </c>
      <c r="C55">
        <v>47</v>
      </c>
      <c r="D55">
        <v>2065</v>
      </c>
    </row>
    <row r="56" spans="1:4" x14ac:dyDescent="0.3">
      <c r="A56">
        <v>202100</v>
      </c>
      <c r="B56">
        <v>0.39611965334078802</v>
      </c>
      <c r="C56">
        <v>46</v>
      </c>
      <c r="D56">
        <v>2021</v>
      </c>
    </row>
    <row r="57" spans="1:4" x14ac:dyDescent="0.3">
      <c r="A57">
        <v>197700</v>
      </c>
      <c r="B57">
        <v>0.39424657534246599</v>
      </c>
      <c r="C57">
        <v>45</v>
      </c>
      <c r="D57">
        <v>1977</v>
      </c>
    </row>
    <row r="58" spans="1:4" x14ac:dyDescent="0.3">
      <c r="A58">
        <v>193300</v>
      </c>
      <c r="B58">
        <v>0.385060106234275</v>
      </c>
      <c r="C58">
        <v>44</v>
      </c>
      <c r="D58">
        <v>1933</v>
      </c>
    </row>
    <row r="59" spans="1:4" x14ac:dyDescent="0.3">
      <c r="A59">
        <v>188900</v>
      </c>
      <c r="B59">
        <v>0.342057590159351</v>
      </c>
      <c r="C59">
        <v>43</v>
      </c>
      <c r="D59">
        <v>1889</v>
      </c>
    </row>
    <row r="60" spans="1:4" x14ac:dyDescent="0.3">
      <c r="A60">
        <v>184500</v>
      </c>
      <c r="B60">
        <v>0.34055633212189002</v>
      </c>
      <c r="C60">
        <v>42</v>
      </c>
      <c r="D60">
        <v>1845</v>
      </c>
    </row>
    <row r="61" spans="1:4" x14ac:dyDescent="0.3">
      <c r="A61">
        <v>180100</v>
      </c>
      <c r="B61">
        <v>0.33969247973161898</v>
      </c>
      <c r="C61">
        <v>41</v>
      </c>
      <c r="D61">
        <v>1801</v>
      </c>
    </row>
    <row r="62" spans="1:4" x14ac:dyDescent="0.3">
      <c r="A62">
        <v>175800</v>
      </c>
      <c r="B62">
        <v>0.30682135868045901</v>
      </c>
      <c r="C62">
        <v>40</v>
      </c>
      <c r="D62">
        <v>1758</v>
      </c>
    </row>
    <row r="63" spans="1:4" x14ac:dyDescent="0.3">
      <c r="A63">
        <v>171400</v>
      </c>
      <c r="B63">
        <v>0.304148727984344</v>
      </c>
      <c r="C63">
        <v>39</v>
      </c>
      <c r="D63">
        <v>1714</v>
      </c>
    </row>
    <row r="64" spans="1:4" x14ac:dyDescent="0.3">
      <c r="A64">
        <v>167000</v>
      </c>
      <c r="B64">
        <v>0.30313670673748899</v>
      </c>
      <c r="C64">
        <v>38</v>
      </c>
      <c r="D64">
        <v>1670</v>
      </c>
    </row>
    <row r="65" spans="1:4" x14ac:dyDescent="0.3">
      <c r="A65">
        <v>162600</v>
      </c>
      <c r="B65">
        <v>0.257249091417389</v>
      </c>
      <c r="C65">
        <v>37</v>
      </c>
      <c r="D65">
        <v>1626</v>
      </c>
    </row>
    <row r="66" spans="1:4" x14ac:dyDescent="0.3">
      <c r="A66">
        <v>158200</v>
      </c>
      <c r="B66">
        <v>0.242183393905507</v>
      </c>
      <c r="C66">
        <v>36</v>
      </c>
      <c r="D66">
        <v>1582</v>
      </c>
    </row>
    <row r="67" spans="1:4" x14ac:dyDescent="0.3">
      <c r="A67">
        <v>153800</v>
      </c>
      <c r="B67">
        <v>0.231347497903271</v>
      </c>
      <c r="C67">
        <v>35</v>
      </c>
      <c r="D67">
        <v>1538</v>
      </c>
    </row>
    <row r="68" spans="1:4" x14ac:dyDescent="0.3">
      <c r="A68">
        <v>149400</v>
      </c>
      <c r="B68">
        <v>0.20875873637126099</v>
      </c>
      <c r="C68">
        <v>34</v>
      </c>
      <c r="D68">
        <v>1494</v>
      </c>
    </row>
    <row r="69" spans="1:4" x14ac:dyDescent="0.3">
      <c r="A69">
        <v>145000</v>
      </c>
      <c r="B69">
        <v>0.196938775510204</v>
      </c>
      <c r="C69">
        <v>33</v>
      </c>
      <c r="D69">
        <v>1450</v>
      </c>
    </row>
    <row r="70" spans="1:4" x14ac:dyDescent="0.3">
      <c r="A70">
        <v>140600</v>
      </c>
      <c r="B70">
        <v>0.19300531171372701</v>
      </c>
      <c r="C70">
        <v>32</v>
      </c>
      <c r="D70">
        <v>1406</v>
      </c>
    </row>
    <row r="71" spans="1:4" x14ac:dyDescent="0.3">
      <c r="A71">
        <v>136200</v>
      </c>
      <c r="B71">
        <v>0.18859099804305299</v>
      </c>
      <c r="C71">
        <v>31</v>
      </c>
      <c r="D71">
        <v>1362</v>
      </c>
    </row>
    <row r="72" spans="1:4" x14ac:dyDescent="0.3">
      <c r="A72">
        <v>131800</v>
      </c>
      <c r="B72">
        <v>0.13901313950237601</v>
      </c>
      <c r="C72">
        <v>30</v>
      </c>
      <c r="D72">
        <v>1318</v>
      </c>
    </row>
    <row r="73" spans="1:4" x14ac:dyDescent="0.3">
      <c r="A73">
        <v>127400</v>
      </c>
      <c r="B73">
        <v>0.12066256639642201</v>
      </c>
      <c r="C73">
        <v>29</v>
      </c>
      <c r="D73">
        <v>1274</v>
      </c>
    </row>
    <row r="74" spans="1:4" x14ac:dyDescent="0.3">
      <c r="A74">
        <v>123000</v>
      </c>
      <c r="B74">
        <v>0.119329046687168</v>
      </c>
      <c r="C74">
        <v>28</v>
      </c>
      <c r="D74">
        <v>1230</v>
      </c>
    </row>
    <row r="75" spans="1:4" x14ac:dyDescent="0.3">
      <c r="A75">
        <v>118600</v>
      </c>
      <c r="B75">
        <v>0.117405647190383</v>
      </c>
      <c r="C75">
        <v>27</v>
      </c>
      <c r="D75">
        <v>1186</v>
      </c>
    </row>
    <row r="76" spans="1:4" x14ac:dyDescent="0.3">
      <c r="A76">
        <v>114200</v>
      </c>
      <c r="B76">
        <v>9.4612804025719893E-2</v>
      </c>
      <c r="C76">
        <v>26</v>
      </c>
      <c r="D76">
        <v>1142</v>
      </c>
    </row>
    <row r="77" spans="1:4" x14ac:dyDescent="0.3">
      <c r="A77">
        <v>109800</v>
      </c>
      <c r="B77">
        <v>9.2812412636287395E-2</v>
      </c>
      <c r="C77">
        <v>25</v>
      </c>
      <c r="D77">
        <v>1098</v>
      </c>
    </row>
    <row r="78" spans="1:4" x14ac:dyDescent="0.3">
      <c r="A78">
        <v>105400</v>
      </c>
      <c r="B78">
        <v>9.0939334637964803E-2</v>
      </c>
      <c r="C78">
        <v>24</v>
      </c>
      <c r="D78">
        <v>1054</v>
      </c>
    </row>
    <row r="79" spans="1:4" x14ac:dyDescent="0.3">
      <c r="A79">
        <v>101000</v>
      </c>
      <c r="B79">
        <v>8.3273693038859398E-2</v>
      </c>
      <c r="C79">
        <v>23</v>
      </c>
      <c r="D79">
        <v>1010</v>
      </c>
    </row>
    <row r="80" spans="1:4" x14ac:dyDescent="0.3">
      <c r="A80">
        <v>96600</v>
      </c>
      <c r="B80">
        <v>8.0310315907184807E-2</v>
      </c>
      <c r="C80">
        <v>22</v>
      </c>
      <c r="D80">
        <v>966</v>
      </c>
    </row>
    <row r="81" spans="1:4" x14ac:dyDescent="0.3">
      <c r="A81">
        <v>92200</v>
      </c>
      <c r="B81">
        <v>7.8481968129717597E-2</v>
      </c>
      <c r="C81">
        <v>21</v>
      </c>
      <c r="D81">
        <v>922</v>
      </c>
    </row>
    <row r="82" spans="1:4" x14ac:dyDescent="0.3">
      <c r="A82">
        <v>87900</v>
      </c>
      <c r="B82">
        <v>7.8001118255521404E-2</v>
      </c>
      <c r="C82">
        <v>20</v>
      </c>
      <c r="D82">
        <v>879</v>
      </c>
    </row>
    <row r="83" spans="1:4" x14ac:dyDescent="0.3">
      <c r="A83">
        <v>83500</v>
      </c>
      <c r="B83">
        <v>5.9896561364271697E-2</v>
      </c>
      <c r="C83">
        <v>19</v>
      </c>
      <c r="D83">
        <v>835</v>
      </c>
    </row>
    <row r="84" spans="1:4" x14ac:dyDescent="0.3">
      <c r="A84">
        <v>79100</v>
      </c>
      <c r="B84">
        <v>5.9063461000838702E-2</v>
      </c>
      <c r="C84">
        <v>18</v>
      </c>
      <c r="D84">
        <v>791</v>
      </c>
    </row>
    <row r="85" spans="1:4" x14ac:dyDescent="0.3">
      <c r="A85">
        <v>74700</v>
      </c>
      <c r="B85">
        <v>5.8445624825272602E-2</v>
      </c>
      <c r="C85">
        <v>17</v>
      </c>
      <c r="D85">
        <v>747</v>
      </c>
    </row>
    <row r="86" spans="1:4" x14ac:dyDescent="0.3">
      <c r="A86">
        <v>70300</v>
      </c>
      <c r="B86">
        <v>5.74755381604697E-2</v>
      </c>
      <c r="C86">
        <v>16</v>
      </c>
      <c r="D86">
        <v>703</v>
      </c>
    </row>
    <row r="87" spans="1:4" x14ac:dyDescent="0.3">
      <c r="A87">
        <v>65900</v>
      </c>
      <c r="B87">
        <v>5.64187866927593E-2</v>
      </c>
      <c r="C87">
        <v>15</v>
      </c>
      <c r="D87">
        <v>659</v>
      </c>
    </row>
    <row r="88" spans="1:4" x14ac:dyDescent="0.3">
      <c r="A88">
        <v>61500</v>
      </c>
      <c r="B88">
        <v>5.5940732457366499E-2</v>
      </c>
      <c r="C88">
        <v>14</v>
      </c>
      <c r="D88">
        <v>615</v>
      </c>
    </row>
    <row r="89" spans="1:4" x14ac:dyDescent="0.3">
      <c r="A89">
        <v>57100</v>
      </c>
      <c r="B89">
        <v>5.45345261392228E-2</v>
      </c>
      <c r="C89">
        <v>13</v>
      </c>
      <c r="D89">
        <v>571</v>
      </c>
    </row>
    <row r="90" spans="1:4" x14ac:dyDescent="0.3">
      <c r="A90">
        <v>52700</v>
      </c>
      <c r="B90">
        <v>5.3964215823315599E-2</v>
      </c>
      <c r="C90">
        <v>12</v>
      </c>
      <c r="D90">
        <v>527</v>
      </c>
    </row>
    <row r="91" spans="1:4" x14ac:dyDescent="0.3">
      <c r="A91">
        <v>48300</v>
      </c>
      <c r="B91">
        <v>5.2549622588761502E-2</v>
      </c>
      <c r="C91">
        <v>11</v>
      </c>
      <c r="D91">
        <v>483</v>
      </c>
    </row>
    <row r="92" spans="1:4" x14ac:dyDescent="0.3">
      <c r="A92">
        <v>43900</v>
      </c>
      <c r="B92">
        <v>5.2180598266703897E-2</v>
      </c>
      <c r="C92">
        <v>10</v>
      </c>
      <c r="D92">
        <v>439</v>
      </c>
    </row>
    <row r="93" spans="1:4" x14ac:dyDescent="0.3">
      <c r="A93">
        <v>39500</v>
      </c>
      <c r="B93">
        <v>4.7531450936539002E-2</v>
      </c>
      <c r="C93">
        <v>9</v>
      </c>
      <c r="D93">
        <v>395</v>
      </c>
    </row>
    <row r="94" spans="1:4" x14ac:dyDescent="0.3">
      <c r="A94">
        <v>35100</v>
      </c>
      <c r="B94">
        <v>4.2211350293542102E-2</v>
      </c>
      <c r="C94">
        <v>8</v>
      </c>
      <c r="D94">
        <v>351</v>
      </c>
    </row>
    <row r="95" spans="1:4" x14ac:dyDescent="0.3">
      <c r="A95">
        <v>30700</v>
      </c>
      <c r="B95">
        <v>3.3379927313391101E-2</v>
      </c>
      <c r="C95">
        <v>7</v>
      </c>
      <c r="D95">
        <v>307</v>
      </c>
    </row>
    <row r="96" spans="1:4" x14ac:dyDescent="0.3">
      <c r="A96">
        <v>26300</v>
      </c>
      <c r="B96">
        <v>3.3061224489795898E-2</v>
      </c>
      <c r="C96">
        <v>6</v>
      </c>
      <c r="D96">
        <v>263</v>
      </c>
    </row>
    <row r="97" spans="1:4" x14ac:dyDescent="0.3">
      <c r="A97">
        <v>21900</v>
      </c>
      <c r="B97">
        <v>3.2264467430807901E-2</v>
      </c>
      <c r="C97">
        <v>5</v>
      </c>
      <c r="D97">
        <v>219</v>
      </c>
    </row>
    <row r="98" spans="1:4" x14ac:dyDescent="0.3">
      <c r="A98">
        <v>17500</v>
      </c>
      <c r="B98">
        <v>2.5029354207436402E-2</v>
      </c>
      <c r="C98">
        <v>4</v>
      </c>
      <c r="D98">
        <v>175</v>
      </c>
    </row>
    <row r="99" spans="1:4" x14ac:dyDescent="0.3">
      <c r="A99">
        <v>13100</v>
      </c>
      <c r="B99">
        <v>2.4559686888453999E-2</v>
      </c>
      <c r="C99">
        <v>3</v>
      </c>
      <c r="D99">
        <v>131</v>
      </c>
    </row>
    <row r="100" spans="1:4" x14ac:dyDescent="0.3">
      <c r="A100">
        <v>8700</v>
      </c>
      <c r="B100">
        <v>5.0992451775230601E-3</v>
      </c>
      <c r="C100">
        <v>2</v>
      </c>
      <c r="D100">
        <v>87</v>
      </c>
    </row>
    <row r="101" spans="1:4" x14ac:dyDescent="0.3">
      <c r="A101">
        <v>4300</v>
      </c>
      <c r="B101">
        <v>1.6270617836175599E-3</v>
      </c>
      <c r="C101">
        <v>1</v>
      </c>
      <c r="D101">
        <v>43</v>
      </c>
    </row>
    <row r="102" spans="1:4" x14ac:dyDescent="0.3">
      <c r="A102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2"/>
  <sheetViews>
    <sheetView workbookViewId="0">
      <selection sqref="A1:XFD1048576"/>
    </sheetView>
  </sheetViews>
  <sheetFormatPr baseColWidth="10" defaultRowHeight="15.6" x14ac:dyDescent="0.3"/>
  <sheetData>
    <row r="1" spans="1:4" x14ac:dyDescent="0.3">
      <c r="A1" t="s">
        <v>4</v>
      </c>
      <c r="B1" t="s">
        <v>1</v>
      </c>
      <c r="C1" t="s">
        <v>2</v>
      </c>
      <c r="D1" t="s">
        <v>3</v>
      </c>
    </row>
    <row r="2" spans="1:4" x14ac:dyDescent="0.3">
      <c r="A2">
        <v>196800</v>
      </c>
      <c r="B2">
        <v>0.84651383841207695</v>
      </c>
      <c r="C2">
        <v>100</v>
      </c>
      <c r="D2">
        <v>4395</v>
      </c>
    </row>
    <row r="3" spans="1:4" x14ac:dyDescent="0.3">
      <c r="A3">
        <v>196800</v>
      </c>
      <c r="B3">
        <v>0.84521386636846496</v>
      </c>
      <c r="C3">
        <v>99</v>
      </c>
      <c r="D3">
        <v>4351</v>
      </c>
    </row>
    <row r="4" spans="1:4" x14ac:dyDescent="0.3">
      <c r="A4">
        <v>196800</v>
      </c>
      <c r="B4">
        <v>0.82975677942409798</v>
      </c>
      <c r="C4">
        <v>98</v>
      </c>
      <c r="D4">
        <v>4307</v>
      </c>
    </row>
    <row r="5" spans="1:4" x14ac:dyDescent="0.3">
      <c r="A5">
        <v>196800</v>
      </c>
      <c r="B5">
        <v>0.82732457366508205</v>
      </c>
      <c r="C5">
        <v>97</v>
      </c>
      <c r="D5">
        <v>4263</v>
      </c>
    </row>
    <row r="6" spans="1:4" x14ac:dyDescent="0.3">
      <c r="A6">
        <v>196800</v>
      </c>
      <c r="B6">
        <v>0.82424098406485902</v>
      </c>
      <c r="C6">
        <v>96</v>
      </c>
      <c r="D6">
        <v>4219</v>
      </c>
    </row>
    <row r="7" spans="1:4" x14ac:dyDescent="0.3">
      <c r="A7">
        <v>196800</v>
      </c>
      <c r="B7">
        <v>0.81216662007268703</v>
      </c>
      <c r="C7">
        <v>95</v>
      </c>
      <c r="D7">
        <v>4175</v>
      </c>
    </row>
    <row r="8" spans="1:4" x14ac:dyDescent="0.3">
      <c r="A8">
        <v>196800</v>
      </c>
      <c r="B8">
        <v>0.79985462678221997</v>
      </c>
      <c r="C8">
        <v>94</v>
      </c>
      <c r="D8">
        <v>4131</v>
      </c>
    </row>
    <row r="9" spans="1:4" x14ac:dyDescent="0.3">
      <c r="A9">
        <v>196800</v>
      </c>
      <c r="B9">
        <v>0.75339670114621204</v>
      </c>
      <c r="C9">
        <v>93</v>
      </c>
      <c r="D9">
        <v>4087</v>
      </c>
    </row>
    <row r="10" spans="1:4" x14ac:dyDescent="0.3">
      <c r="A10">
        <v>196800</v>
      </c>
      <c r="B10">
        <v>0.75244338831422997</v>
      </c>
      <c r="C10">
        <v>92</v>
      </c>
      <c r="D10">
        <v>4043</v>
      </c>
    </row>
    <row r="11" spans="1:4" x14ac:dyDescent="0.3">
      <c r="A11">
        <v>196800</v>
      </c>
      <c r="B11">
        <v>0.74989376572546795</v>
      </c>
      <c r="C11">
        <v>91</v>
      </c>
      <c r="D11">
        <v>3999</v>
      </c>
    </row>
    <row r="12" spans="1:4" x14ac:dyDescent="0.3">
      <c r="A12">
        <v>196800</v>
      </c>
      <c r="B12">
        <v>0.74846239865809305</v>
      </c>
      <c r="C12">
        <v>90</v>
      </c>
      <c r="D12">
        <v>3955</v>
      </c>
    </row>
    <row r="13" spans="1:4" x14ac:dyDescent="0.3">
      <c r="A13">
        <v>196800</v>
      </c>
      <c r="B13">
        <v>0.74748392507688</v>
      </c>
      <c r="C13">
        <v>89</v>
      </c>
      <c r="D13">
        <v>3911</v>
      </c>
    </row>
    <row r="14" spans="1:4" x14ac:dyDescent="0.3">
      <c r="A14">
        <v>196800</v>
      </c>
      <c r="B14">
        <v>0.73853788090578698</v>
      </c>
      <c r="C14">
        <v>88</v>
      </c>
      <c r="D14">
        <v>3867</v>
      </c>
    </row>
    <row r="15" spans="1:4" x14ac:dyDescent="0.3">
      <c r="A15">
        <v>196800</v>
      </c>
      <c r="B15">
        <v>0.69091976516634002</v>
      </c>
      <c r="C15">
        <v>87</v>
      </c>
      <c r="D15">
        <v>3823</v>
      </c>
    </row>
    <row r="16" spans="1:4" x14ac:dyDescent="0.3">
      <c r="A16">
        <v>196800</v>
      </c>
      <c r="B16">
        <v>0.67280402571987696</v>
      </c>
      <c r="C16">
        <v>86</v>
      </c>
      <c r="D16">
        <v>3779</v>
      </c>
    </row>
    <row r="17" spans="1:4" x14ac:dyDescent="0.3">
      <c r="A17">
        <v>196800</v>
      </c>
      <c r="B17">
        <v>0.66305842885099198</v>
      </c>
      <c r="C17">
        <v>85</v>
      </c>
      <c r="D17">
        <v>3735</v>
      </c>
    </row>
    <row r="18" spans="1:4" x14ac:dyDescent="0.3">
      <c r="A18">
        <v>196800</v>
      </c>
      <c r="B18">
        <v>0.63185350852669797</v>
      </c>
      <c r="C18">
        <v>84</v>
      </c>
      <c r="D18">
        <v>3691</v>
      </c>
    </row>
    <row r="19" spans="1:4" x14ac:dyDescent="0.3">
      <c r="A19">
        <v>196800</v>
      </c>
      <c r="B19">
        <v>0.62510204081632603</v>
      </c>
      <c r="C19">
        <v>83</v>
      </c>
      <c r="D19">
        <v>3647</v>
      </c>
    </row>
    <row r="20" spans="1:4" x14ac:dyDescent="0.3">
      <c r="A20">
        <v>196800</v>
      </c>
      <c r="B20">
        <v>0.58186189544310896</v>
      </c>
      <c r="C20">
        <v>82</v>
      </c>
      <c r="D20">
        <v>3603</v>
      </c>
    </row>
    <row r="21" spans="1:4" x14ac:dyDescent="0.3">
      <c r="A21">
        <v>196800</v>
      </c>
      <c r="B21">
        <v>0.56365389991613102</v>
      </c>
      <c r="C21">
        <v>81</v>
      </c>
      <c r="D21">
        <v>3559</v>
      </c>
    </row>
    <row r="22" spans="1:4" x14ac:dyDescent="0.3">
      <c r="A22">
        <v>196800</v>
      </c>
      <c r="B22">
        <v>0.557688006709533</v>
      </c>
      <c r="C22">
        <v>80</v>
      </c>
      <c r="D22">
        <v>3516</v>
      </c>
    </row>
    <row r="23" spans="1:4" x14ac:dyDescent="0.3">
      <c r="A23">
        <v>196800</v>
      </c>
      <c r="B23">
        <v>0.55139781940173305</v>
      </c>
      <c r="C23">
        <v>79</v>
      </c>
      <c r="D23">
        <v>3472</v>
      </c>
    </row>
    <row r="24" spans="1:4" x14ac:dyDescent="0.3">
      <c r="A24">
        <v>196800</v>
      </c>
      <c r="B24">
        <v>0.52978194017333002</v>
      </c>
      <c r="C24">
        <v>78</v>
      </c>
      <c r="D24">
        <v>3428</v>
      </c>
    </row>
    <row r="25" spans="1:4" x14ac:dyDescent="0.3">
      <c r="A25">
        <v>196800</v>
      </c>
      <c r="B25">
        <v>0.528317025440313</v>
      </c>
      <c r="C25">
        <v>77</v>
      </c>
      <c r="D25">
        <v>3384</v>
      </c>
    </row>
    <row r="26" spans="1:4" x14ac:dyDescent="0.3">
      <c r="A26">
        <v>196800</v>
      </c>
      <c r="B26">
        <v>0.52681576740285196</v>
      </c>
      <c r="C26">
        <v>76</v>
      </c>
      <c r="D26">
        <v>3340</v>
      </c>
    </row>
    <row r="27" spans="1:4" x14ac:dyDescent="0.3">
      <c r="A27">
        <v>196800</v>
      </c>
      <c r="B27">
        <v>0.52272295219457598</v>
      </c>
      <c r="C27">
        <v>75</v>
      </c>
      <c r="D27">
        <v>3296</v>
      </c>
    </row>
    <row r="28" spans="1:4" x14ac:dyDescent="0.3">
      <c r="A28">
        <v>196800</v>
      </c>
      <c r="B28">
        <v>0.52056751467710405</v>
      </c>
      <c r="C28">
        <v>74</v>
      </c>
      <c r="D28">
        <v>3252</v>
      </c>
    </row>
    <row r="29" spans="1:4" x14ac:dyDescent="0.3">
      <c r="A29">
        <v>196800</v>
      </c>
      <c r="B29">
        <v>0.51484763768521102</v>
      </c>
      <c r="C29">
        <v>73</v>
      </c>
      <c r="D29">
        <v>3208</v>
      </c>
    </row>
    <row r="30" spans="1:4" x14ac:dyDescent="0.3">
      <c r="A30">
        <v>196800</v>
      </c>
      <c r="B30">
        <v>0.48609449259155701</v>
      </c>
      <c r="C30">
        <v>72</v>
      </c>
      <c r="D30">
        <v>3164</v>
      </c>
    </row>
    <row r="31" spans="1:4" x14ac:dyDescent="0.3">
      <c r="A31">
        <v>196800</v>
      </c>
      <c r="B31">
        <v>0.47735812133072397</v>
      </c>
      <c r="C31">
        <v>71</v>
      </c>
      <c r="D31">
        <v>3120</v>
      </c>
    </row>
    <row r="32" spans="1:4" x14ac:dyDescent="0.3">
      <c r="A32">
        <v>196800</v>
      </c>
      <c r="B32">
        <v>0.463625943528096</v>
      </c>
      <c r="C32">
        <v>70</v>
      </c>
      <c r="D32">
        <v>3076</v>
      </c>
    </row>
    <row r="33" spans="1:4" x14ac:dyDescent="0.3">
      <c r="A33">
        <v>196800</v>
      </c>
      <c r="B33">
        <v>0.46041934582052002</v>
      </c>
      <c r="C33">
        <v>69</v>
      </c>
      <c r="D33">
        <v>3032</v>
      </c>
    </row>
    <row r="34" spans="1:4" x14ac:dyDescent="0.3">
      <c r="A34">
        <v>196800</v>
      </c>
      <c r="B34">
        <v>0.45814369583449799</v>
      </c>
      <c r="C34">
        <v>68</v>
      </c>
      <c r="D34">
        <v>2988</v>
      </c>
    </row>
    <row r="35" spans="1:4" x14ac:dyDescent="0.3">
      <c r="A35">
        <v>196800</v>
      </c>
      <c r="B35">
        <v>0.45672351132233702</v>
      </c>
      <c r="C35">
        <v>67</v>
      </c>
      <c r="D35">
        <v>2944</v>
      </c>
    </row>
    <row r="36" spans="1:4" x14ac:dyDescent="0.3">
      <c r="A36">
        <v>196800</v>
      </c>
      <c r="B36">
        <v>0.45465753424657501</v>
      </c>
      <c r="C36">
        <v>66</v>
      </c>
      <c r="D36">
        <v>2900</v>
      </c>
    </row>
    <row r="37" spans="1:4" x14ac:dyDescent="0.3">
      <c r="A37">
        <v>196800</v>
      </c>
      <c r="B37">
        <v>0.45138943248532298</v>
      </c>
      <c r="C37">
        <v>65</v>
      </c>
      <c r="D37">
        <v>2856</v>
      </c>
    </row>
    <row r="38" spans="1:4" x14ac:dyDescent="0.3">
      <c r="A38">
        <v>196800</v>
      </c>
      <c r="B38">
        <v>0.44431087503494499</v>
      </c>
      <c r="C38">
        <v>64</v>
      </c>
      <c r="D38">
        <v>2812</v>
      </c>
    </row>
    <row r="39" spans="1:4" x14ac:dyDescent="0.3">
      <c r="A39">
        <v>196800</v>
      </c>
      <c r="B39">
        <v>0.413684651942969</v>
      </c>
      <c r="C39">
        <v>63</v>
      </c>
      <c r="D39">
        <v>2768</v>
      </c>
    </row>
    <row r="40" spans="1:4" x14ac:dyDescent="0.3">
      <c r="A40">
        <v>196800</v>
      </c>
      <c r="B40">
        <v>0.36723231758456798</v>
      </c>
      <c r="C40">
        <v>62</v>
      </c>
      <c r="D40">
        <v>2724</v>
      </c>
    </row>
    <row r="41" spans="1:4" x14ac:dyDescent="0.3">
      <c r="A41">
        <v>196800</v>
      </c>
      <c r="B41">
        <v>0.35440872239306698</v>
      </c>
      <c r="C41">
        <v>61</v>
      </c>
      <c r="D41">
        <v>2680</v>
      </c>
    </row>
    <row r="42" spans="1:4" x14ac:dyDescent="0.3">
      <c r="A42">
        <v>196800</v>
      </c>
      <c r="B42">
        <v>0.35178082191780802</v>
      </c>
      <c r="C42">
        <v>60</v>
      </c>
      <c r="D42">
        <v>2637</v>
      </c>
    </row>
    <row r="43" spans="1:4" x14ac:dyDescent="0.3">
      <c r="A43">
        <v>196800</v>
      </c>
      <c r="B43">
        <v>0.343857981548784</v>
      </c>
      <c r="C43">
        <v>59</v>
      </c>
      <c r="D43">
        <v>2593</v>
      </c>
    </row>
    <row r="44" spans="1:4" x14ac:dyDescent="0.3">
      <c r="A44">
        <v>196800</v>
      </c>
      <c r="B44">
        <v>0.34006429969247998</v>
      </c>
      <c r="C44">
        <v>58</v>
      </c>
      <c r="D44">
        <v>2549</v>
      </c>
    </row>
    <row r="45" spans="1:4" x14ac:dyDescent="0.3">
      <c r="A45">
        <v>196800</v>
      </c>
      <c r="B45">
        <v>0.33440592675426301</v>
      </c>
      <c r="C45">
        <v>57</v>
      </c>
      <c r="D45">
        <v>2505</v>
      </c>
    </row>
    <row r="46" spans="1:4" x14ac:dyDescent="0.3">
      <c r="A46">
        <v>196800</v>
      </c>
      <c r="B46">
        <v>0.31614481409001999</v>
      </c>
      <c r="C46">
        <v>56</v>
      </c>
      <c r="D46">
        <v>2461</v>
      </c>
    </row>
    <row r="47" spans="1:4" x14ac:dyDescent="0.3">
      <c r="A47">
        <v>196800</v>
      </c>
      <c r="B47">
        <v>0.30960022365110401</v>
      </c>
      <c r="C47">
        <v>55</v>
      </c>
      <c r="D47">
        <v>2417</v>
      </c>
    </row>
    <row r="48" spans="1:4" x14ac:dyDescent="0.3">
      <c r="A48">
        <v>196800</v>
      </c>
      <c r="B48">
        <v>0.27858820240424897</v>
      </c>
      <c r="C48">
        <v>54</v>
      </c>
      <c r="D48">
        <v>2373</v>
      </c>
    </row>
    <row r="49" spans="1:4" x14ac:dyDescent="0.3">
      <c r="A49">
        <v>196800</v>
      </c>
      <c r="B49">
        <v>0.27502935420743602</v>
      </c>
      <c r="C49">
        <v>53</v>
      </c>
      <c r="D49">
        <v>2329</v>
      </c>
    </row>
    <row r="50" spans="1:4" x14ac:dyDescent="0.3">
      <c r="A50">
        <v>196800</v>
      </c>
      <c r="B50">
        <v>0.26834498182834798</v>
      </c>
      <c r="C50">
        <v>52</v>
      </c>
      <c r="D50">
        <v>2285</v>
      </c>
    </row>
    <row r="51" spans="1:4" x14ac:dyDescent="0.3">
      <c r="A51">
        <v>196800</v>
      </c>
      <c r="B51">
        <v>0.26573944646351699</v>
      </c>
      <c r="C51">
        <v>51</v>
      </c>
      <c r="D51">
        <v>2241</v>
      </c>
    </row>
    <row r="52" spans="1:4" x14ac:dyDescent="0.3">
      <c r="A52">
        <v>196800</v>
      </c>
      <c r="B52">
        <v>0.264221414593235</v>
      </c>
      <c r="C52">
        <v>50</v>
      </c>
      <c r="D52">
        <v>2197</v>
      </c>
    </row>
    <row r="53" spans="1:4" x14ac:dyDescent="0.3">
      <c r="A53">
        <v>196800</v>
      </c>
      <c r="B53">
        <v>0.26109029913335202</v>
      </c>
      <c r="C53">
        <v>49</v>
      </c>
      <c r="D53">
        <v>2153</v>
      </c>
    </row>
    <row r="54" spans="1:4" x14ac:dyDescent="0.3">
      <c r="A54">
        <v>196800</v>
      </c>
      <c r="B54">
        <v>0.25123287671232902</v>
      </c>
      <c r="C54">
        <v>48</v>
      </c>
      <c r="D54">
        <v>2109</v>
      </c>
    </row>
    <row r="55" spans="1:4" x14ac:dyDescent="0.3">
      <c r="A55">
        <v>196800</v>
      </c>
      <c r="B55">
        <v>0.22414034106793401</v>
      </c>
      <c r="C55">
        <v>47</v>
      </c>
      <c r="D55">
        <v>2065</v>
      </c>
    </row>
    <row r="56" spans="1:4" x14ac:dyDescent="0.3">
      <c r="A56">
        <v>196800</v>
      </c>
      <c r="B56">
        <v>0.13012021246854899</v>
      </c>
      <c r="C56">
        <v>46</v>
      </c>
      <c r="D56">
        <v>2021</v>
      </c>
    </row>
    <row r="57" spans="1:4" x14ac:dyDescent="0.3">
      <c r="A57">
        <v>196800</v>
      </c>
      <c r="B57">
        <v>0.12528375733855199</v>
      </c>
      <c r="C57">
        <v>45</v>
      </c>
      <c r="D57">
        <v>1977</v>
      </c>
    </row>
    <row r="58" spans="1:4" x14ac:dyDescent="0.3">
      <c r="A58">
        <v>193300</v>
      </c>
      <c r="B58">
        <v>0.11744199049482799</v>
      </c>
      <c r="C58">
        <v>44</v>
      </c>
      <c r="D58">
        <v>1933</v>
      </c>
    </row>
    <row r="59" spans="1:4" x14ac:dyDescent="0.3">
      <c r="A59">
        <v>188900</v>
      </c>
      <c r="B59">
        <v>0.116569751188146</v>
      </c>
      <c r="C59">
        <v>43</v>
      </c>
      <c r="D59">
        <v>1889</v>
      </c>
    </row>
    <row r="60" spans="1:4" x14ac:dyDescent="0.3">
      <c r="A60">
        <v>184500</v>
      </c>
      <c r="B60">
        <v>0.114951076320939</v>
      </c>
      <c r="C60">
        <v>42</v>
      </c>
      <c r="D60">
        <v>1845</v>
      </c>
    </row>
    <row r="61" spans="1:4" x14ac:dyDescent="0.3">
      <c r="A61">
        <v>180100</v>
      </c>
      <c r="B61">
        <v>0.11373497344143101</v>
      </c>
      <c r="C61">
        <v>41</v>
      </c>
      <c r="D61">
        <v>1801</v>
      </c>
    </row>
    <row r="62" spans="1:4" x14ac:dyDescent="0.3">
      <c r="A62">
        <v>175800</v>
      </c>
      <c r="B62">
        <v>0.111942968968409</v>
      </c>
      <c r="C62">
        <v>40</v>
      </c>
      <c r="D62">
        <v>1758</v>
      </c>
    </row>
    <row r="63" spans="1:4" x14ac:dyDescent="0.3">
      <c r="A63">
        <v>171400</v>
      </c>
      <c r="B63">
        <v>0.109748392507688</v>
      </c>
      <c r="C63">
        <v>39</v>
      </c>
      <c r="D63">
        <v>1714</v>
      </c>
    </row>
    <row r="64" spans="1:4" x14ac:dyDescent="0.3">
      <c r="A64">
        <v>167000</v>
      </c>
      <c r="B64">
        <v>0.10307799832261701</v>
      </c>
      <c r="C64">
        <v>38</v>
      </c>
      <c r="D64">
        <v>1670</v>
      </c>
    </row>
    <row r="65" spans="1:4" x14ac:dyDescent="0.3">
      <c r="A65">
        <v>162600</v>
      </c>
      <c r="B65">
        <v>0.10067934022924201</v>
      </c>
      <c r="C65">
        <v>37</v>
      </c>
      <c r="D65">
        <v>1626</v>
      </c>
    </row>
    <row r="66" spans="1:4" x14ac:dyDescent="0.3">
      <c r="A66">
        <v>158200</v>
      </c>
      <c r="B66">
        <v>0.10002795638803499</v>
      </c>
      <c r="C66">
        <v>36</v>
      </c>
      <c r="D66">
        <v>1582</v>
      </c>
    </row>
    <row r="67" spans="1:4" x14ac:dyDescent="0.3">
      <c r="A67">
        <v>153800</v>
      </c>
      <c r="B67">
        <v>9.6374056471903793E-2</v>
      </c>
      <c r="C67">
        <v>35</v>
      </c>
      <c r="D67">
        <v>1538</v>
      </c>
    </row>
    <row r="68" spans="1:4" x14ac:dyDescent="0.3">
      <c r="A68">
        <v>149400</v>
      </c>
      <c r="B68">
        <v>9.5677942409840594E-2</v>
      </c>
      <c r="C68">
        <v>34</v>
      </c>
      <c r="D68">
        <v>1494</v>
      </c>
    </row>
    <row r="69" spans="1:4" x14ac:dyDescent="0.3">
      <c r="A69">
        <v>145000</v>
      </c>
      <c r="B69">
        <v>7.5057310595471105E-2</v>
      </c>
      <c r="C69">
        <v>33</v>
      </c>
      <c r="D69">
        <v>1450</v>
      </c>
    </row>
    <row r="70" spans="1:4" x14ac:dyDescent="0.3">
      <c r="A70">
        <v>140600</v>
      </c>
      <c r="B70">
        <v>6.7528655297735496E-2</v>
      </c>
      <c r="C70">
        <v>32</v>
      </c>
      <c r="D70">
        <v>1406</v>
      </c>
    </row>
    <row r="71" spans="1:4" x14ac:dyDescent="0.3">
      <c r="A71">
        <v>136200</v>
      </c>
      <c r="B71">
        <v>6.6840928152082799E-2</v>
      </c>
      <c r="C71">
        <v>31</v>
      </c>
      <c r="D71">
        <v>1362</v>
      </c>
    </row>
    <row r="72" spans="1:4" x14ac:dyDescent="0.3">
      <c r="A72">
        <v>131800</v>
      </c>
      <c r="B72">
        <v>6.2169415711490102E-2</v>
      </c>
      <c r="C72">
        <v>30</v>
      </c>
      <c r="D72">
        <v>1318</v>
      </c>
    </row>
    <row r="73" spans="1:4" x14ac:dyDescent="0.3">
      <c r="A73">
        <v>127400</v>
      </c>
      <c r="B73">
        <v>5.7500698909700901E-2</v>
      </c>
      <c r="C73">
        <v>29</v>
      </c>
      <c r="D73">
        <v>1274</v>
      </c>
    </row>
    <row r="74" spans="1:4" x14ac:dyDescent="0.3">
      <c r="A74">
        <v>123000</v>
      </c>
      <c r="B74">
        <v>5.6035784176684401E-2</v>
      </c>
      <c r="C74">
        <v>28</v>
      </c>
      <c r="D74">
        <v>1230</v>
      </c>
    </row>
    <row r="75" spans="1:4" x14ac:dyDescent="0.3">
      <c r="A75">
        <v>118600</v>
      </c>
      <c r="B75">
        <v>5.4794520547945202E-2</v>
      </c>
      <c r="C75">
        <v>27</v>
      </c>
      <c r="D75">
        <v>1186</v>
      </c>
    </row>
    <row r="76" spans="1:4" x14ac:dyDescent="0.3">
      <c r="A76">
        <v>114200</v>
      </c>
      <c r="B76">
        <v>5.2460162147050599E-2</v>
      </c>
      <c r="C76">
        <v>26</v>
      </c>
      <c r="D76">
        <v>1142</v>
      </c>
    </row>
    <row r="77" spans="1:4" x14ac:dyDescent="0.3">
      <c r="A77">
        <v>109800</v>
      </c>
      <c r="B77">
        <v>4.4173888733575598E-2</v>
      </c>
      <c r="C77">
        <v>25</v>
      </c>
      <c r="D77">
        <v>1098</v>
      </c>
    </row>
    <row r="78" spans="1:4" x14ac:dyDescent="0.3">
      <c r="A78">
        <v>105400</v>
      </c>
      <c r="B78">
        <v>4.3315627620911401E-2</v>
      </c>
      <c r="C78">
        <v>24</v>
      </c>
      <c r="D78">
        <v>1054</v>
      </c>
    </row>
    <row r="79" spans="1:4" x14ac:dyDescent="0.3">
      <c r="A79">
        <v>101000</v>
      </c>
      <c r="B79">
        <v>4.1660609449259201E-2</v>
      </c>
      <c r="C79">
        <v>23</v>
      </c>
      <c r="D79">
        <v>1010</v>
      </c>
    </row>
    <row r="80" spans="1:4" x14ac:dyDescent="0.3">
      <c r="A80">
        <v>96600</v>
      </c>
      <c r="B80">
        <v>4.00922560805144E-2</v>
      </c>
      <c r="C80">
        <v>22</v>
      </c>
      <c r="D80">
        <v>966</v>
      </c>
    </row>
    <row r="81" spans="1:4" x14ac:dyDescent="0.3">
      <c r="A81">
        <v>92200</v>
      </c>
      <c r="B81">
        <v>3.7251887056192298E-2</v>
      </c>
      <c r="C81">
        <v>21</v>
      </c>
      <c r="D81">
        <v>922</v>
      </c>
    </row>
    <row r="82" spans="1:4" x14ac:dyDescent="0.3">
      <c r="A82">
        <v>87900</v>
      </c>
      <c r="B82">
        <v>3.5608051439753999E-2</v>
      </c>
      <c r="C82">
        <v>20</v>
      </c>
      <c r="D82">
        <v>879</v>
      </c>
    </row>
    <row r="83" spans="1:4" x14ac:dyDescent="0.3">
      <c r="A83">
        <v>83500</v>
      </c>
      <c r="B83">
        <v>3.03578417668437E-2</v>
      </c>
      <c r="C83">
        <v>19</v>
      </c>
      <c r="D83">
        <v>835</v>
      </c>
    </row>
    <row r="84" spans="1:4" x14ac:dyDescent="0.3">
      <c r="A84">
        <v>79100</v>
      </c>
      <c r="B84">
        <v>2.6885658372938201E-2</v>
      </c>
      <c r="C84">
        <v>18</v>
      </c>
      <c r="D84">
        <v>791</v>
      </c>
    </row>
    <row r="85" spans="1:4" x14ac:dyDescent="0.3">
      <c r="A85">
        <v>74700</v>
      </c>
      <c r="B85">
        <v>2.54906346100084E-2</v>
      </c>
      <c r="C85">
        <v>17</v>
      </c>
      <c r="D85">
        <v>747</v>
      </c>
    </row>
    <row r="86" spans="1:4" x14ac:dyDescent="0.3">
      <c r="A86">
        <v>70300</v>
      </c>
      <c r="B86">
        <v>2.50069890970087E-2</v>
      </c>
      <c r="C86">
        <v>16</v>
      </c>
      <c r="D86">
        <v>703</v>
      </c>
    </row>
    <row r="87" spans="1:4" x14ac:dyDescent="0.3">
      <c r="A87">
        <v>65900</v>
      </c>
      <c r="B87">
        <v>2.4514956667598502E-2</v>
      </c>
      <c r="C87">
        <v>15</v>
      </c>
      <c r="D87">
        <v>659</v>
      </c>
    </row>
    <row r="88" spans="1:4" x14ac:dyDescent="0.3">
      <c r="A88">
        <v>61500</v>
      </c>
      <c r="B88">
        <v>2.3855185909980401E-2</v>
      </c>
      <c r="C88">
        <v>14</v>
      </c>
      <c r="D88">
        <v>615</v>
      </c>
    </row>
    <row r="89" spans="1:4" x14ac:dyDescent="0.3">
      <c r="A89">
        <v>57100</v>
      </c>
      <c r="B89">
        <v>2.29745596868885E-2</v>
      </c>
      <c r="C89">
        <v>13</v>
      </c>
      <c r="D89">
        <v>571</v>
      </c>
    </row>
    <row r="90" spans="1:4" x14ac:dyDescent="0.3">
      <c r="A90">
        <v>52700</v>
      </c>
      <c r="B90">
        <v>2.2546826949958101E-2</v>
      </c>
      <c r="C90">
        <v>12</v>
      </c>
      <c r="D90">
        <v>527</v>
      </c>
    </row>
    <row r="91" spans="1:4" x14ac:dyDescent="0.3">
      <c r="A91">
        <v>48300</v>
      </c>
      <c r="B91">
        <v>2.12692200167738E-2</v>
      </c>
      <c r="C91">
        <v>11</v>
      </c>
      <c r="D91">
        <v>483</v>
      </c>
    </row>
    <row r="92" spans="1:4" x14ac:dyDescent="0.3">
      <c r="A92">
        <v>43900</v>
      </c>
      <c r="B92">
        <v>2.0824713447022601E-2</v>
      </c>
      <c r="C92">
        <v>10</v>
      </c>
      <c r="D92">
        <v>439</v>
      </c>
    </row>
    <row r="93" spans="1:4" x14ac:dyDescent="0.3">
      <c r="A93">
        <v>39500</v>
      </c>
      <c r="B93">
        <v>2.0064299692479699E-2</v>
      </c>
      <c r="C93">
        <v>9</v>
      </c>
      <c r="D93">
        <v>395</v>
      </c>
    </row>
    <row r="94" spans="1:4" x14ac:dyDescent="0.3">
      <c r="A94">
        <v>35100</v>
      </c>
      <c r="B94">
        <v>1.9762370701705299E-2</v>
      </c>
      <c r="C94">
        <v>8</v>
      </c>
      <c r="D94">
        <v>351</v>
      </c>
    </row>
    <row r="95" spans="1:4" x14ac:dyDescent="0.3">
      <c r="A95">
        <v>30700</v>
      </c>
      <c r="B95">
        <v>1.9071847917249099E-2</v>
      </c>
      <c r="C95">
        <v>7</v>
      </c>
      <c r="D95">
        <v>307</v>
      </c>
    </row>
    <row r="96" spans="1:4" x14ac:dyDescent="0.3">
      <c r="A96">
        <v>26300</v>
      </c>
      <c r="B96">
        <v>1.0894604417109301E-2</v>
      </c>
      <c r="C96">
        <v>6</v>
      </c>
      <c r="D96">
        <v>263</v>
      </c>
    </row>
    <row r="97" spans="1:4" x14ac:dyDescent="0.3">
      <c r="A97">
        <v>21900</v>
      </c>
      <c r="B97">
        <v>1.0044730220855501E-2</v>
      </c>
      <c r="C97">
        <v>5</v>
      </c>
      <c r="D97">
        <v>219</v>
      </c>
    </row>
    <row r="98" spans="1:4" x14ac:dyDescent="0.3">
      <c r="A98">
        <v>17500</v>
      </c>
      <c r="B98">
        <v>9.8015096449538697E-3</v>
      </c>
      <c r="C98">
        <v>4</v>
      </c>
      <c r="D98">
        <v>175</v>
      </c>
    </row>
    <row r="99" spans="1:4" x14ac:dyDescent="0.3">
      <c r="A99">
        <v>13100</v>
      </c>
      <c r="B99">
        <v>2.5831702544031302E-3</v>
      </c>
      <c r="C99">
        <v>3</v>
      </c>
      <c r="D99">
        <v>131</v>
      </c>
    </row>
    <row r="100" spans="1:4" x14ac:dyDescent="0.3">
      <c r="A100">
        <v>8700</v>
      </c>
      <c r="B100">
        <v>2.1778026279004798E-3</v>
      </c>
      <c r="C100">
        <v>2</v>
      </c>
      <c r="D100">
        <v>87</v>
      </c>
    </row>
    <row r="101" spans="1:4" x14ac:dyDescent="0.3">
      <c r="A101">
        <v>4300</v>
      </c>
      <c r="B101">
        <v>8.2471344702264495E-4</v>
      </c>
      <c r="C101">
        <v>1</v>
      </c>
      <c r="D101">
        <v>43</v>
      </c>
    </row>
    <row r="102" spans="1:4" x14ac:dyDescent="0.3">
      <c r="A102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2"/>
  <sheetViews>
    <sheetView workbookViewId="0">
      <selection sqref="A1:XFD1048576"/>
    </sheetView>
  </sheetViews>
  <sheetFormatPr baseColWidth="10" defaultRowHeight="15.6" x14ac:dyDescent="0.3"/>
  <sheetData>
    <row r="1" spans="1:4" x14ac:dyDescent="0.3">
      <c r="A1" t="s">
        <v>5</v>
      </c>
      <c r="B1" t="s">
        <v>1</v>
      </c>
      <c r="C1" t="s">
        <v>2</v>
      </c>
      <c r="D1" t="s">
        <v>3</v>
      </c>
    </row>
    <row r="2" spans="1:4" x14ac:dyDescent="0.3">
      <c r="A2">
        <v>99.999999999997399</v>
      </c>
      <c r="B2">
        <v>0.84651383841207695</v>
      </c>
      <c r="C2">
        <v>100</v>
      </c>
      <c r="D2">
        <v>4395</v>
      </c>
    </row>
    <row r="3" spans="1:4" x14ac:dyDescent="0.3">
      <c r="A3">
        <v>99.987699189261306</v>
      </c>
      <c r="B3">
        <v>0.84639083030472495</v>
      </c>
      <c r="C3">
        <v>99</v>
      </c>
      <c r="D3">
        <v>4351</v>
      </c>
    </row>
    <row r="4" spans="1:4" x14ac:dyDescent="0.3">
      <c r="A4">
        <v>99.975398378526094</v>
      </c>
      <c r="B4">
        <v>0.84626782219737196</v>
      </c>
      <c r="C4">
        <v>98</v>
      </c>
      <c r="D4">
        <v>4307</v>
      </c>
    </row>
    <row r="5" spans="1:4" x14ac:dyDescent="0.3">
      <c r="A5">
        <v>99.963097567790896</v>
      </c>
      <c r="B5">
        <v>0.84614481409001996</v>
      </c>
      <c r="C5">
        <v>97</v>
      </c>
      <c r="D5">
        <v>4263</v>
      </c>
    </row>
    <row r="6" spans="1:4" x14ac:dyDescent="0.3">
      <c r="A6">
        <v>99.950796757055699</v>
      </c>
      <c r="B6">
        <v>0.84602180598266696</v>
      </c>
      <c r="C6">
        <v>96</v>
      </c>
      <c r="D6">
        <v>4219</v>
      </c>
    </row>
    <row r="7" spans="1:4" x14ac:dyDescent="0.3">
      <c r="A7">
        <v>99.938495946320501</v>
      </c>
      <c r="B7">
        <v>0.84589879787531497</v>
      </c>
      <c r="C7">
        <v>95</v>
      </c>
      <c r="D7">
        <v>4175</v>
      </c>
    </row>
    <row r="8" spans="1:4" x14ac:dyDescent="0.3">
      <c r="A8">
        <v>99.926195135585303</v>
      </c>
      <c r="B8">
        <v>0.84577578976796197</v>
      </c>
      <c r="C8">
        <v>94</v>
      </c>
      <c r="D8">
        <v>4131</v>
      </c>
    </row>
    <row r="9" spans="1:4" x14ac:dyDescent="0.3">
      <c r="A9">
        <v>99.913894324850105</v>
      </c>
      <c r="B9">
        <v>0.84565278166060898</v>
      </c>
      <c r="C9">
        <v>93</v>
      </c>
      <c r="D9">
        <v>4087</v>
      </c>
    </row>
    <row r="10" spans="1:4" x14ac:dyDescent="0.3">
      <c r="A10">
        <v>99.901593514114893</v>
      </c>
      <c r="B10">
        <v>0.84552977355325698</v>
      </c>
      <c r="C10">
        <v>92</v>
      </c>
      <c r="D10">
        <v>4043</v>
      </c>
    </row>
    <row r="11" spans="1:4" x14ac:dyDescent="0.3">
      <c r="A11">
        <v>99.889292703379695</v>
      </c>
      <c r="B11">
        <v>0.84540676544590398</v>
      </c>
      <c r="C11">
        <v>91</v>
      </c>
      <c r="D11">
        <v>3999</v>
      </c>
    </row>
    <row r="12" spans="1:4" x14ac:dyDescent="0.3">
      <c r="A12">
        <v>99.876991892644497</v>
      </c>
      <c r="B12">
        <v>0.84528375733855199</v>
      </c>
      <c r="C12">
        <v>90</v>
      </c>
      <c r="D12">
        <v>3955</v>
      </c>
    </row>
    <row r="13" spans="1:4" x14ac:dyDescent="0.3">
      <c r="A13">
        <v>99.864691081909299</v>
      </c>
      <c r="B13">
        <v>0.84516074923119899</v>
      </c>
      <c r="C13">
        <v>89</v>
      </c>
      <c r="D13">
        <v>3911</v>
      </c>
    </row>
    <row r="14" spans="1:4" x14ac:dyDescent="0.3">
      <c r="A14">
        <v>99.852390271174102</v>
      </c>
      <c r="B14">
        <v>0.845037741123847</v>
      </c>
      <c r="C14">
        <v>88</v>
      </c>
      <c r="D14">
        <v>3867</v>
      </c>
    </row>
    <row r="15" spans="1:4" x14ac:dyDescent="0.3">
      <c r="A15">
        <v>99.840089460438904</v>
      </c>
      <c r="B15">
        <v>0.844914733016494</v>
      </c>
      <c r="C15">
        <v>87</v>
      </c>
      <c r="D15">
        <v>3823</v>
      </c>
    </row>
    <row r="16" spans="1:4" x14ac:dyDescent="0.3">
      <c r="A16">
        <v>99.827788649703706</v>
      </c>
      <c r="B16">
        <v>0.84479172490914201</v>
      </c>
      <c r="C16">
        <v>86</v>
      </c>
      <c r="D16">
        <v>3779</v>
      </c>
    </row>
    <row r="17" spans="1:4" x14ac:dyDescent="0.3">
      <c r="A17">
        <v>99.815487838968494</v>
      </c>
      <c r="B17">
        <v>0.84466871680178901</v>
      </c>
      <c r="C17">
        <v>85</v>
      </c>
      <c r="D17">
        <v>3735</v>
      </c>
    </row>
    <row r="18" spans="1:4" x14ac:dyDescent="0.3">
      <c r="A18">
        <v>99.803187028233296</v>
      </c>
      <c r="B18">
        <v>0.84454570869443701</v>
      </c>
      <c r="C18">
        <v>84</v>
      </c>
      <c r="D18">
        <v>3691</v>
      </c>
    </row>
    <row r="19" spans="1:4" x14ac:dyDescent="0.3">
      <c r="A19">
        <v>99.790886217498098</v>
      </c>
      <c r="B19">
        <v>0.84442270058708402</v>
      </c>
      <c r="C19">
        <v>83</v>
      </c>
      <c r="D19">
        <v>3647</v>
      </c>
    </row>
    <row r="20" spans="1:4" x14ac:dyDescent="0.3">
      <c r="A20">
        <v>99.7785854067629</v>
      </c>
      <c r="B20">
        <v>0.84429969247973202</v>
      </c>
      <c r="C20">
        <v>82</v>
      </c>
      <c r="D20">
        <v>3603</v>
      </c>
    </row>
    <row r="21" spans="1:4" x14ac:dyDescent="0.3">
      <c r="A21">
        <v>99.766284596027702</v>
      </c>
      <c r="B21">
        <v>0.84417668437237903</v>
      </c>
      <c r="C21">
        <v>81</v>
      </c>
      <c r="D21">
        <v>3559</v>
      </c>
    </row>
    <row r="22" spans="1:4" x14ac:dyDescent="0.3">
      <c r="A22">
        <v>99.754263349172902</v>
      </c>
      <c r="B22">
        <v>0.84405647190383004</v>
      </c>
      <c r="C22">
        <v>80</v>
      </c>
      <c r="D22">
        <v>3516</v>
      </c>
    </row>
    <row r="23" spans="1:4" x14ac:dyDescent="0.3">
      <c r="A23">
        <v>99.741962538437704</v>
      </c>
      <c r="B23">
        <v>0.84393346379647705</v>
      </c>
      <c r="C23">
        <v>79</v>
      </c>
      <c r="D23">
        <v>3472</v>
      </c>
    </row>
    <row r="24" spans="1:4" x14ac:dyDescent="0.3">
      <c r="A24">
        <v>99.729661727702506</v>
      </c>
      <c r="B24">
        <v>0.84381045568912505</v>
      </c>
      <c r="C24">
        <v>78</v>
      </c>
      <c r="D24">
        <v>3428</v>
      </c>
    </row>
    <row r="25" spans="1:4" x14ac:dyDescent="0.3">
      <c r="A25">
        <v>99.717360916967294</v>
      </c>
      <c r="B25">
        <v>0.84368744758177205</v>
      </c>
      <c r="C25">
        <v>77</v>
      </c>
      <c r="D25">
        <v>3384</v>
      </c>
    </row>
    <row r="26" spans="1:4" x14ac:dyDescent="0.3">
      <c r="A26">
        <v>99.693877551018304</v>
      </c>
      <c r="B26">
        <v>0.84346938775510205</v>
      </c>
      <c r="C26">
        <v>76</v>
      </c>
      <c r="D26">
        <v>3340</v>
      </c>
    </row>
    <row r="27" spans="1:4" x14ac:dyDescent="0.3">
      <c r="A27">
        <v>99.669275929547894</v>
      </c>
      <c r="B27">
        <v>0.84325971484484197</v>
      </c>
      <c r="C27">
        <v>75</v>
      </c>
      <c r="D27">
        <v>3296</v>
      </c>
    </row>
    <row r="28" spans="1:4" x14ac:dyDescent="0.3">
      <c r="A28">
        <v>99.644674308077498</v>
      </c>
      <c r="B28">
        <v>0.843052837573386</v>
      </c>
      <c r="C28">
        <v>74</v>
      </c>
      <c r="D28">
        <v>3252</v>
      </c>
    </row>
    <row r="29" spans="1:4" x14ac:dyDescent="0.3">
      <c r="A29">
        <v>99.620072686607102</v>
      </c>
      <c r="B29">
        <v>0.842834777746715</v>
      </c>
      <c r="C29">
        <v>73</v>
      </c>
      <c r="D29">
        <v>3208</v>
      </c>
    </row>
    <row r="30" spans="1:4" x14ac:dyDescent="0.3">
      <c r="A30">
        <v>99.595471065136707</v>
      </c>
      <c r="B30">
        <v>0.84261112664243798</v>
      </c>
      <c r="C30">
        <v>72</v>
      </c>
      <c r="D30">
        <v>3164</v>
      </c>
    </row>
    <row r="31" spans="1:4" x14ac:dyDescent="0.3">
      <c r="A31">
        <v>99.570869443666297</v>
      </c>
      <c r="B31">
        <v>0.84238188426055305</v>
      </c>
      <c r="C31">
        <v>71</v>
      </c>
      <c r="D31">
        <v>3120</v>
      </c>
    </row>
    <row r="32" spans="1:4" x14ac:dyDescent="0.3">
      <c r="A32">
        <v>99.546267822195901</v>
      </c>
      <c r="B32">
        <v>0.84216941571148995</v>
      </c>
      <c r="C32">
        <v>70</v>
      </c>
      <c r="D32">
        <v>3076</v>
      </c>
    </row>
    <row r="33" spans="1:4" x14ac:dyDescent="0.3">
      <c r="A33">
        <v>99.521666200725505</v>
      </c>
      <c r="B33">
        <v>0.84194017332960602</v>
      </c>
      <c r="C33">
        <v>69</v>
      </c>
      <c r="D33">
        <v>3032</v>
      </c>
    </row>
    <row r="34" spans="1:4" x14ac:dyDescent="0.3">
      <c r="A34">
        <v>99.497064579255095</v>
      </c>
      <c r="B34">
        <v>0.84171931786413201</v>
      </c>
      <c r="C34">
        <v>68</v>
      </c>
      <c r="D34">
        <v>2988</v>
      </c>
    </row>
    <row r="35" spans="1:4" x14ac:dyDescent="0.3">
      <c r="A35">
        <v>99.4724629577847</v>
      </c>
      <c r="B35">
        <v>0.841498462398658</v>
      </c>
      <c r="C35">
        <v>67</v>
      </c>
      <c r="D35">
        <v>2944</v>
      </c>
    </row>
    <row r="36" spans="1:4" x14ac:dyDescent="0.3">
      <c r="A36">
        <v>99.447861336314304</v>
      </c>
      <c r="B36">
        <v>0.841280402571988</v>
      </c>
      <c r="C36">
        <v>66</v>
      </c>
      <c r="D36">
        <v>2900</v>
      </c>
    </row>
    <row r="37" spans="1:4" x14ac:dyDescent="0.3">
      <c r="A37">
        <v>99.423259714843894</v>
      </c>
      <c r="B37">
        <v>0.841065138384121</v>
      </c>
      <c r="C37">
        <v>65</v>
      </c>
      <c r="D37">
        <v>2856</v>
      </c>
    </row>
    <row r="38" spans="1:4" x14ac:dyDescent="0.3">
      <c r="A38">
        <v>99.398658093373498</v>
      </c>
      <c r="B38">
        <v>0.84084428291864699</v>
      </c>
      <c r="C38">
        <v>64</v>
      </c>
      <c r="D38">
        <v>2812</v>
      </c>
    </row>
    <row r="39" spans="1:4" x14ac:dyDescent="0.3">
      <c r="A39">
        <v>99.366228683253397</v>
      </c>
      <c r="B39">
        <v>0.84055353648308595</v>
      </c>
      <c r="C39">
        <v>63</v>
      </c>
      <c r="D39">
        <v>2768</v>
      </c>
    </row>
    <row r="40" spans="1:4" x14ac:dyDescent="0.3">
      <c r="A40">
        <v>99.329326251047803</v>
      </c>
      <c r="B40">
        <v>0.84021805982666997</v>
      </c>
      <c r="C40">
        <v>62</v>
      </c>
      <c r="D40">
        <v>2724</v>
      </c>
    </row>
    <row r="41" spans="1:4" x14ac:dyDescent="0.3">
      <c r="A41">
        <v>99.292423818842195</v>
      </c>
      <c r="B41">
        <v>0.83989935700307505</v>
      </c>
      <c r="C41">
        <v>61</v>
      </c>
      <c r="D41">
        <v>2680</v>
      </c>
    </row>
    <row r="42" spans="1:4" x14ac:dyDescent="0.3">
      <c r="A42">
        <v>99.256360078277694</v>
      </c>
      <c r="B42">
        <v>0.83955828906905205</v>
      </c>
      <c r="C42">
        <v>60</v>
      </c>
      <c r="D42">
        <v>2637</v>
      </c>
    </row>
    <row r="43" spans="1:4" x14ac:dyDescent="0.3">
      <c r="A43">
        <v>99.219457646072001</v>
      </c>
      <c r="B43">
        <v>0.83922560805143998</v>
      </c>
      <c r="C43">
        <v>59</v>
      </c>
      <c r="D43">
        <v>2593</v>
      </c>
    </row>
    <row r="44" spans="1:4" x14ac:dyDescent="0.3">
      <c r="A44">
        <v>99.182555213866493</v>
      </c>
      <c r="B44">
        <v>0.83887894883980996</v>
      </c>
      <c r="C44">
        <v>58</v>
      </c>
      <c r="D44">
        <v>2549</v>
      </c>
    </row>
    <row r="45" spans="1:4" x14ac:dyDescent="0.3">
      <c r="A45">
        <v>99.1456527816609</v>
      </c>
      <c r="B45">
        <v>0.83854347218339398</v>
      </c>
      <c r="C45">
        <v>57</v>
      </c>
      <c r="D45">
        <v>2505</v>
      </c>
    </row>
    <row r="46" spans="1:4" x14ac:dyDescent="0.3">
      <c r="A46">
        <v>99.108750349455207</v>
      </c>
      <c r="B46">
        <v>0.83821358680458502</v>
      </c>
      <c r="C46">
        <v>56</v>
      </c>
      <c r="D46">
        <v>2461</v>
      </c>
    </row>
    <row r="47" spans="1:4" x14ac:dyDescent="0.3">
      <c r="A47">
        <v>99.068493150685498</v>
      </c>
      <c r="B47">
        <v>0.83785015376013405</v>
      </c>
      <c r="C47">
        <v>55</v>
      </c>
      <c r="D47">
        <v>2417</v>
      </c>
    </row>
    <row r="48" spans="1:4" x14ac:dyDescent="0.3">
      <c r="A48">
        <v>99.019289907744707</v>
      </c>
      <c r="B48">
        <v>0.83740844282918603</v>
      </c>
      <c r="C48">
        <v>54</v>
      </c>
      <c r="D48">
        <v>2373</v>
      </c>
    </row>
    <row r="49" spans="1:4" x14ac:dyDescent="0.3">
      <c r="A49">
        <v>98.970086664803901</v>
      </c>
      <c r="B49">
        <v>0.83696952753704201</v>
      </c>
      <c r="C49">
        <v>53</v>
      </c>
      <c r="D49">
        <v>2329</v>
      </c>
    </row>
    <row r="50" spans="1:4" x14ac:dyDescent="0.3">
      <c r="A50">
        <v>98.920883421863095</v>
      </c>
      <c r="B50">
        <v>0.83650824713447003</v>
      </c>
      <c r="C50">
        <v>52</v>
      </c>
      <c r="D50">
        <v>2285</v>
      </c>
    </row>
    <row r="51" spans="1:4" x14ac:dyDescent="0.3">
      <c r="A51">
        <v>98.871680178922304</v>
      </c>
      <c r="B51">
        <v>0.83607492311993303</v>
      </c>
      <c r="C51">
        <v>51</v>
      </c>
      <c r="D51">
        <v>2241</v>
      </c>
    </row>
    <row r="52" spans="1:4" x14ac:dyDescent="0.3">
      <c r="A52">
        <v>98.822476935981499</v>
      </c>
      <c r="B52">
        <v>0.83561923399496796</v>
      </c>
      <c r="C52">
        <v>50</v>
      </c>
      <c r="D52">
        <v>2197</v>
      </c>
    </row>
    <row r="53" spans="1:4" x14ac:dyDescent="0.3">
      <c r="A53">
        <v>98.7690802348354</v>
      </c>
      <c r="B53">
        <v>0.83515795359239597</v>
      </c>
      <c r="C53">
        <v>49</v>
      </c>
      <c r="D53">
        <v>2153</v>
      </c>
    </row>
    <row r="54" spans="1:4" x14ac:dyDescent="0.3">
      <c r="A54">
        <v>98.707576181158899</v>
      </c>
      <c r="B54">
        <v>0.83456807380486397</v>
      </c>
      <c r="C54">
        <v>48</v>
      </c>
      <c r="D54">
        <v>2109</v>
      </c>
    </row>
    <row r="55" spans="1:4" x14ac:dyDescent="0.3">
      <c r="A55">
        <v>98.646072127482398</v>
      </c>
      <c r="B55">
        <v>0.83399496785015403</v>
      </c>
      <c r="C55">
        <v>47</v>
      </c>
      <c r="D55">
        <v>2065</v>
      </c>
    </row>
    <row r="56" spans="1:4" x14ac:dyDescent="0.3">
      <c r="A56">
        <v>98.584568073805897</v>
      </c>
      <c r="B56">
        <v>0.83345540956108499</v>
      </c>
      <c r="C56">
        <v>46</v>
      </c>
      <c r="D56">
        <v>2021</v>
      </c>
    </row>
    <row r="57" spans="1:4" x14ac:dyDescent="0.3">
      <c r="A57">
        <v>98.523064020129397</v>
      </c>
      <c r="B57">
        <v>0.83290466871680202</v>
      </c>
      <c r="C57">
        <v>45</v>
      </c>
      <c r="D57">
        <v>1977</v>
      </c>
    </row>
    <row r="58" spans="1:4" x14ac:dyDescent="0.3">
      <c r="A58">
        <v>98.453452613922906</v>
      </c>
      <c r="B58">
        <v>0.83225608051439803</v>
      </c>
      <c r="C58">
        <v>44</v>
      </c>
      <c r="D58">
        <v>1933</v>
      </c>
    </row>
    <row r="59" spans="1:4" x14ac:dyDescent="0.3">
      <c r="A59">
        <v>98.379647749511193</v>
      </c>
      <c r="B59">
        <v>0.83161028795079694</v>
      </c>
      <c r="C59">
        <v>43</v>
      </c>
      <c r="D59">
        <v>1889</v>
      </c>
    </row>
    <row r="60" spans="1:4" x14ac:dyDescent="0.3">
      <c r="A60">
        <v>98.305842885099594</v>
      </c>
      <c r="B60">
        <v>0.83099245177523096</v>
      </c>
      <c r="C60">
        <v>42</v>
      </c>
      <c r="D60">
        <v>1845</v>
      </c>
    </row>
    <row r="61" spans="1:4" x14ac:dyDescent="0.3">
      <c r="A61">
        <v>98.231199329046802</v>
      </c>
      <c r="B61">
        <v>0.83029913335197103</v>
      </c>
      <c r="C61">
        <v>41</v>
      </c>
      <c r="D61">
        <v>1801</v>
      </c>
    </row>
    <row r="62" spans="1:4" x14ac:dyDescent="0.3">
      <c r="A62">
        <v>98.147050601062404</v>
      </c>
      <c r="B62">
        <v>0.82953871959742798</v>
      </c>
      <c r="C62">
        <v>40</v>
      </c>
      <c r="D62">
        <v>1758</v>
      </c>
    </row>
    <row r="63" spans="1:4" x14ac:dyDescent="0.3">
      <c r="A63">
        <v>98.060944925915507</v>
      </c>
      <c r="B63">
        <v>0.82878389712049205</v>
      </c>
      <c r="C63">
        <v>39</v>
      </c>
      <c r="D63">
        <v>1714</v>
      </c>
    </row>
    <row r="64" spans="1:4" x14ac:dyDescent="0.3">
      <c r="A64">
        <v>97.967850153759997</v>
      </c>
      <c r="B64">
        <v>0.82794800111825595</v>
      </c>
      <c r="C64">
        <v>38</v>
      </c>
      <c r="D64">
        <v>1670</v>
      </c>
    </row>
    <row r="65" spans="1:4" x14ac:dyDescent="0.3">
      <c r="A65">
        <v>97.869443667877903</v>
      </c>
      <c r="B65">
        <v>0.82708414872798397</v>
      </c>
      <c r="C65">
        <v>37</v>
      </c>
      <c r="D65">
        <v>1626</v>
      </c>
    </row>
    <row r="66" spans="1:4" x14ac:dyDescent="0.3">
      <c r="A66">
        <v>97.771037181995794</v>
      </c>
      <c r="B66">
        <v>0.82624825272574798</v>
      </c>
      <c r="C66">
        <v>36</v>
      </c>
      <c r="D66">
        <v>1582</v>
      </c>
    </row>
    <row r="67" spans="1:4" x14ac:dyDescent="0.3">
      <c r="A67">
        <v>97.660609449258899</v>
      </c>
      <c r="B67">
        <v>0.82525580095051698</v>
      </c>
      <c r="C67">
        <v>35</v>
      </c>
      <c r="D67">
        <v>1538</v>
      </c>
    </row>
    <row r="68" spans="1:4" x14ac:dyDescent="0.3">
      <c r="A68">
        <v>97.549902152641593</v>
      </c>
      <c r="B68">
        <v>0.82422980150964498</v>
      </c>
      <c r="C68">
        <v>34</v>
      </c>
      <c r="D68">
        <v>1494</v>
      </c>
    </row>
    <row r="69" spans="1:4" x14ac:dyDescent="0.3">
      <c r="A69">
        <v>97.431646631254907</v>
      </c>
      <c r="B69">
        <v>0.82315627620911402</v>
      </c>
      <c r="C69">
        <v>33</v>
      </c>
      <c r="D69">
        <v>1450</v>
      </c>
    </row>
    <row r="70" spans="1:4" x14ac:dyDescent="0.3">
      <c r="A70">
        <v>97.308638523902502</v>
      </c>
      <c r="B70">
        <v>0.82204640760413705</v>
      </c>
      <c r="C70">
        <v>32</v>
      </c>
      <c r="D70">
        <v>1406</v>
      </c>
    </row>
    <row r="71" spans="1:4" x14ac:dyDescent="0.3">
      <c r="A71">
        <v>97.175286552977198</v>
      </c>
      <c r="B71">
        <v>0.82082471344702301</v>
      </c>
      <c r="C71">
        <v>31</v>
      </c>
      <c r="D71">
        <v>1362</v>
      </c>
    </row>
    <row r="72" spans="1:4" x14ac:dyDescent="0.3">
      <c r="A72">
        <v>97.039418507128801</v>
      </c>
      <c r="B72">
        <v>0.81961140620631801</v>
      </c>
      <c r="C72">
        <v>30</v>
      </c>
      <c r="D72">
        <v>1318</v>
      </c>
    </row>
    <row r="73" spans="1:4" x14ac:dyDescent="0.3">
      <c r="A73">
        <v>96.891808778305901</v>
      </c>
      <c r="B73">
        <v>0.81824993010903002</v>
      </c>
      <c r="C73">
        <v>29</v>
      </c>
      <c r="D73">
        <v>1274</v>
      </c>
    </row>
    <row r="74" spans="1:4" x14ac:dyDescent="0.3">
      <c r="A74">
        <v>96.736371260833394</v>
      </c>
      <c r="B74">
        <v>0.81688286273413502</v>
      </c>
      <c r="C74">
        <v>28</v>
      </c>
      <c r="D74">
        <v>1230</v>
      </c>
    </row>
    <row r="75" spans="1:4" x14ac:dyDescent="0.3">
      <c r="A75">
        <v>96.576460721275296</v>
      </c>
      <c r="B75">
        <v>0.81545988258317004</v>
      </c>
      <c r="C75">
        <v>27</v>
      </c>
      <c r="D75">
        <v>1186</v>
      </c>
    </row>
    <row r="76" spans="1:4" x14ac:dyDescent="0.3">
      <c r="A76">
        <v>96.404528934861901</v>
      </c>
      <c r="B76">
        <v>0.81391389432485295</v>
      </c>
      <c r="C76">
        <v>26</v>
      </c>
      <c r="D76">
        <v>1142</v>
      </c>
    </row>
    <row r="77" spans="1:4" x14ac:dyDescent="0.3">
      <c r="A77">
        <v>96.221973720995294</v>
      </c>
      <c r="B77">
        <v>0.812250489236791</v>
      </c>
      <c r="C77">
        <v>25</v>
      </c>
      <c r="D77">
        <v>1098</v>
      </c>
    </row>
    <row r="78" spans="1:4" x14ac:dyDescent="0.3">
      <c r="A78">
        <v>96.024601621470495</v>
      </c>
      <c r="B78">
        <v>0.810480849874196</v>
      </c>
      <c r="C78">
        <v>24</v>
      </c>
      <c r="D78">
        <v>1054</v>
      </c>
    </row>
    <row r="79" spans="1:4" x14ac:dyDescent="0.3">
      <c r="A79">
        <v>95.812412636287306</v>
      </c>
      <c r="B79">
        <v>0.808557450377411</v>
      </c>
      <c r="C79">
        <v>23</v>
      </c>
      <c r="D79">
        <v>1010</v>
      </c>
    </row>
    <row r="80" spans="1:4" x14ac:dyDescent="0.3">
      <c r="A80">
        <v>95.5831702544031</v>
      </c>
      <c r="B80">
        <v>0.80648867766284604</v>
      </c>
      <c r="C80">
        <v>22</v>
      </c>
      <c r="D80">
        <v>966</v>
      </c>
    </row>
    <row r="81" spans="1:4" x14ac:dyDescent="0.3">
      <c r="A81">
        <v>95.336594911937397</v>
      </c>
      <c r="B81">
        <v>0.80426894045289299</v>
      </c>
      <c r="C81">
        <v>21</v>
      </c>
      <c r="D81">
        <v>922</v>
      </c>
    </row>
    <row r="82" spans="1:4" x14ac:dyDescent="0.3">
      <c r="A82">
        <v>95.079955269779305</v>
      </c>
      <c r="B82">
        <v>0.80189544310875005</v>
      </c>
      <c r="C82">
        <v>20</v>
      </c>
      <c r="D82">
        <v>879</v>
      </c>
    </row>
    <row r="83" spans="1:4" x14ac:dyDescent="0.3">
      <c r="A83">
        <v>94.798993570030802</v>
      </c>
      <c r="B83">
        <v>0.79932625104836497</v>
      </c>
      <c r="C83">
        <v>19</v>
      </c>
      <c r="D83">
        <v>835</v>
      </c>
    </row>
    <row r="84" spans="1:4" x14ac:dyDescent="0.3">
      <c r="A84">
        <v>94.492871121051095</v>
      </c>
      <c r="B84">
        <v>0.79657534246575301</v>
      </c>
      <c r="C84">
        <v>18</v>
      </c>
      <c r="D84">
        <v>791</v>
      </c>
    </row>
    <row r="85" spans="1:4" x14ac:dyDescent="0.3">
      <c r="A85">
        <v>94.159910539558197</v>
      </c>
      <c r="B85">
        <v>0.79353927872518903</v>
      </c>
      <c r="C85">
        <v>17</v>
      </c>
      <c r="D85">
        <v>747</v>
      </c>
    </row>
    <row r="86" spans="1:4" x14ac:dyDescent="0.3">
      <c r="A86">
        <v>93.795079675705907</v>
      </c>
      <c r="B86">
        <v>0.79027117696393601</v>
      </c>
      <c r="C86">
        <v>16</v>
      </c>
      <c r="D86">
        <v>703</v>
      </c>
    </row>
    <row r="87" spans="1:4" x14ac:dyDescent="0.3">
      <c r="A87">
        <v>93.382443388314201</v>
      </c>
      <c r="B87">
        <v>0.78642996924797304</v>
      </c>
      <c r="C87">
        <v>15</v>
      </c>
      <c r="D87">
        <v>659</v>
      </c>
    </row>
    <row r="88" spans="1:4" x14ac:dyDescent="0.3">
      <c r="A88">
        <v>92.917528655297701</v>
      </c>
      <c r="B88">
        <v>0.78211629857422404</v>
      </c>
      <c r="C88">
        <v>14</v>
      </c>
      <c r="D88">
        <v>615</v>
      </c>
    </row>
    <row r="89" spans="1:4" x14ac:dyDescent="0.3">
      <c r="A89">
        <v>92.394464635169101</v>
      </c>
      <c r="B89">
        <v>0.77723790886217503</v>
      </c>
      <c r="C89">
        <v>13</v>
      </c>
      <c r="D89">
        <v>571</v>
      </c>
    </row>
    <row r="90" spans="1:4" x14ac:dyDescent="0.3">
      <c r="A90">
        <v>91.799552697791498</v>
      </c>
      <c r="B90">
        <v>0.77172211350293496</v>
      </c>
      <c r="C90">
        <v>12</v>
      </c>
      <c r="D90">
        <v>527</v>
      </c>
    </row>
    <row r="91" spans="1:4" x14ac:dyDescent="0.3">
      <c r="A91">
        <v>91.135308918087802</v>
      </c>
      <c r="B91">
        <v>0.76575622029633805</v>
      </c>
      <c r="C91">
        <v>11</v>
      </c>
      <c r="D91">
        <v>483</v>
      </c>
    </row>
    <row r="92" spans="1:4" x14ac:dyDescent="0.3">
      <c r="A92">
        <v>90.384959463237294</v>
      </c>
      <c r="B92">
        <v>0.75905227844562495</v>
      </c>
      <c r="C92">
        <v>10</v>
      </c>
      <c r="D92">
        <v>439</v>
      </c>
    </row>
    <row r="93" spans="1:4" x14ac:dyDescent="0.3">
      <c r="A93">
        <v>89.529493989376505</v>
      </c>
      <c r="B93">
        <v>0.75141179759575105</v>
      </c>
      <c r="C93">
        <v>9</v>
      </c>
      <c r="D93">
        <v>395</v>
      </c>
    </row>
    <row r="94" spans="1:4" x14ac:dyDescent="0.3">
      <c r="A94">
        <v>88.527816606094504</v>
      </c>
      <c r="B94">
        <v>0.742270058708415</v>
      </c>
      <c r="C94">
        <v>8</v>
      </c>
      <c r="D94">
        <v>351</v>
      </c>
    </row>
    <row r="95" spans="1:4" x14ac:dyDescent="0.3">
      <c r="A95">
        <v>87.375733855185899</v>
      </c>
      <c r="B95">
        <v>0.73173609169695297</v>
      </c>
      <c r="C95">
        <v>7</v>
      </c>
      <c r="D95">
        <v>307</v>
      </c>
    </row>
    <row r="96" spans="1:4" x14ac:dyDescent="0.3">
      <c r="A96">
        <v>85.997763488957204</v>
      </c>
      <c r="B96">
        <v>0.71919485602460198</v>
      </c>
      <c r="C96">
        <v>6</v>
      </c>
      <c r="D96">
        <v>263</v>
      </c>
    </row>
    <row r="97" spans="1:4" x14ac:dyDescent="0.3">
      <c r="A97">
        <v>84.254962258876105</v>
      </c>
      <c r="B97">
        <v>0.70335476656415996</v>
      </c>
      <c r="C97">
        <v>5</v>
      </c>
      <c r="D97">
        <v>219</v>
      </c>
    </row>
    <row r="98" spans="1:4" x14ac:dyDescent="0.3">
      <c r="A98">
        <v>81.969247973161799</v>
      </c>
      <c r="B98">
        <v>0.68244618395303303</v>
      </c>
      <c r="C98">
        <v>4</v>
      </c>
      <c r="D98">
        <v>175</v>
      </c>
    </row>
    <row r="99" spans="1:4" x14ac:dyDescent="0.3">
      <c r="A99">
        <v>78.598825831702499</v>
      </c>
      <c r="B99">
        <v>0.65250209672910298</v>
      </c>
      <c r="C99">
        <v>3</v>
      </c>
      <c r="D99">
        <v>131</v>
      </c>
    </row>
    <row r="100" spans="1:4" x14ac:dyDescent="0.3">
      <c r="A100">
        <v>73.259714844841994</v>
      </c>
      <c r="B100">
        <v>0.60606933184232603</v>
      </c>
      <c r="C100">
        <v>2</v>
      </c>
      <c r="D100">
        <v>87</v>
      </c>
    </row>
    <row r="101" spans="1:4" x14ac:dyDescent="0.3">
      <c r="A101">
        <v>62.292982946603303</v>
      </c>
      <c r="B101">
        <v>0.50488118535085302</v>
      </c>
      <c r="C101">
        <v>1</v>
      </c>
      <c r="D101">
        <v>43</v>
      </c>
    </row>
    <row r="102" spans="1:4" x14ac:dyDescent="0.3">
      <c r="A102" t="s">
        <v>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2"/>
  <sheetViews>
    <sheetView workbookViewId="0">
      <selection activeCell="J57" sqref="J57"/>
    </sheetView>
  </sheetViews>
  <sheetFormatPr baseColWidth="10" defaultRowHeight="15.6" x14ac:dyDescent="0.3"/>
  <sheetData>
    <row r="1" spans="1:4" x14ac:dyDescent="0.3">
      <c r="A1" t="s">
        <v>6</v>
      </c>
      <c r="B1" t="s">
        <v>1</v>
      </c>
      <c r="C1" t="s">
        <v>2</v>
      </c>
      <c r="D1" t="s">
        <v>3</v>
      </c>
    </row>
    <row r="2" spans="1:4" x14ac:dyDescent="0.3">
      <c r="A2">
        <v>406305.64358204702</v>
      </c>
      <c r="B2">
        <v>0.84651383841207695</v>
      </c>
      <c r="C2">
        <v>100</v>
      </c>
      <c r="D2">
        <v>4395</v>
      </c>
    </row>
    <row r="3" spans="1:4" x14ac:dyDescent="0.3">
      <c r="A3">
        <v>404105.64358204597</v>
      </c>
      <c r="B3">
        <v>0.84628459603019301</v>
      </c>
      <c r="C3">
        <v>99</v>
      </c>
      <c r="D3">
        <v>4351</v>
      </c>
    </row>
    <row r="4" spans="1:4" x14ac:dyDescent="0.3">
      <c r="A4">
        <v>401905.64358204597</v>
      </c>
      <c r="B4">
        <v>0.84610567514677104</v>
      </c>
      <c r="C4">
        <v>98</v>
      </c>
      <c r="D4">
        <v>4307</v>
      </c>
    </row>
    <row r="5" spans="1:4" x14ac:dyDescent="0.3">
      <c r="A5">
        <v>399705.64358204597</v>
      </c>
      <c r="B5">
        <v>0.845814928711211</v>
      </c>
      <c r="C5">
        <v>97</v>
      </c>
      <c r="D5">
        <v>4263</v>
      </c>
    </row>
    <row r="6" spans="1:4" x14ac:dyDescent="0.3">
      <c r="A6">
        <v>397502.99131230102</v>
      </c>
      <c r="B6">
        <v>0.81536483086385203</v>
      </c>
      <c r="C6">
        <v>96</v>
      </c>
      <c r="D6">
        <v>4219</v>
      </c>
    </row>
    <row r="7" spans="1:4" x14ac:dyDescent="0.3">
      <c r="A7">
        <v>395124.38399019197</v>
      </c>
      <c r="B7">
        <v>0.80731898238747601</v>
      </c>
      <c r="C7">
        <v>95</v>
      </c>
      <c r="D7">
        <v>4175</v>
      </c>
    </row>
    <row r="8" spans="1:4" x14ac:dyDescent="0.3">
      <c r="A8">
        <v>392558.07372118201</v>
      </c>
      <c r="B8">
        <v>0.72207156835336905</v>
      </c>
      <c r="C8">
        <v>94</v>
      </c>
      <c r="D8">
        <v>4131</v>
      </c>
    </row>
    <row r="9" spans="1:4" x14ac:dyDescent="0.3">
      <c r="A9">
        <v>389892.12751117098</v>
      </c>
      <c r="B9">
        <v>0.71832541235672398</v>
      </c>
      <c r="C9">
        <v>93</v>
      </c>
      <c r="D9">
        <v>4087</v>
      </c>
    </row>
    <row r="10" spans="1:4" x14ac:dyDescent="0.3">
      <c r="A10">
        <v>387099.75126532803</v>
      </c>
      <c r="B10">
        <v>0.71198490355046096</v>
      </c>
      <c r="C10">
        <v>92</v>
      </c>
      <c r="D10">
        <v>4043</v>
      </c>
    </row>
    <row r="11" spans="1:4" x14ac:dyDescent="0.3">
      <c r="A11">
        <v>384166.41793199599</v>
      </c>
      <c r="B11">
        <v>0.71157674028515505</v>
      </c>
      <c r="C11">
        <v>91</v>
      </c>
      <c r="D11">
        <v>3999</v>
      </c>
    </row>
    <row r="12" spans="1:4" x14ac:dyDescent="0.3">
      <c r="A12">
        <v>381233.08459866297</v>
      </c>
      <c r="B12">
        <v>0.71112384679899399</v>
      </c>
      <c r="C12">
        <v>90</v>
      </c>
      <c r="D12">
        <v>3955</v>
      </c>
    </row>
    <row r="13" spans="1:4" x14ac:dyDescent="0.3">
      <c r="A13">
        <v>378299.75126533001</v>
      </c>
      <c r="B13">
        <v>0.71062622309197698</v>
      </c>
      <c r="C13">
        <v>89</v>
      </c>
      <c r="D13">
        <v>3911</v>
      </c>
    </row>
    <row r="14" spans="1:4" x14ac:dyDescent="0.3">
      <c r="A14">
        <v>375283.81513085502</v>
      </c>
      <c r="B14">
        <v>0.70376013419066297</v>
      </c>
      <c r="C14">
        <v>88</v>
      </c>
      <c r="D14">
        <v>3867</v>
      </c>
    </row>
    <row r="15" spans="1:4" x14ac:dyDescent="0.3">
      <c r="A15">
        <v>372140.749350289</v>
      </c>
      <c r="B15">
        <v>0.69625384400335499</v>
      </c>
      <c r="C15">
        <v>87</v>
      </c>
      <c r="D15">
        <v>3823</v>
      </c>
    </row>
    <row r="16" spans="1:4" x14ac:dyDescent="0.3">
      <c r="A16">
        <v>368860.32452743902</v>
      </c>
      <c r="B16">
        <v>0.69370701705339699</v>
      </c>
      <c r="C16">
        <v>86</v>
      </c>
      <c r="D16">
        <v>3779</v>
      </c>
    </row>
    <row r="17" spans="1:4" x14ac:dyDescent="0.3">
      <c r="A17">
        <v>365560.32452743902</v>
      </c>
      <c r="B17">
        <v>0.692901873077998</v>
      </c>
      <c r="C17">
        <v>85</v>
      </c>
      <c r="D17">
        <v>3735</v>
      </c>
    </row>
    <row r="18" spans="1:4" x14ac:dyDescent="0.3">
      <c r="A18">
        <v>362186.85722893197</v>
      </c>
      <c r="B18">
        <v>0.68804305283757305</v>
      </c>
      <c r="C18">
        <v>84</v>
      </c>
      <c r="D18">
        <v>3691</v>
      </c>
    </row>
    <row r="19" spans="1:4" x14ac:dyDescent="0.3">
      <c r="A19">
        <v>358700.56062797102</v>
      </c>
      <c r="B19">
        <v>0.66709533128319798</v>
      </c>
      <c r="C19">
        <v>83</v>
      </c>
      <c r="D19">
        <v>3647</v>
      </c>
    </row>
    <row r="20" spans="1:4" x14ac:dyDescent="0.3">
      <c r="A20">
        <v>355152.15861567098</v>
      </c>
      <c r="B20">
        <v>0.66070170533966999</v>
      </c>
      <c r="C20">
        <v>82</v>
      </c>
      <c r="D20">
        <v>3603</v>
      </c>
    </row>
    <row r="21" spans="1:4" x14ac:dyDescent="0.3">
      <c r="A21">
        <v>351498.07181655802</v>
      </c>
      <c r="B21">
        <v>0.65653620352250497</v>
      </c>
      <c r="C21">
        <v>81</v>
      </c>
      <c r="D21">
        <v>3559</v>
      </c>
    </row>
    <row r="22" spans="1:4" x14ac:dyDescent="0.3">
      <c r="A22">
        <v>347863.76752259</v>
      </c>
      <c r="B22">
        <v>0.60309756779424095</v>
      </c>
      <c r="C22">
        <v>80</v>
      </c>
      <c r="D22">
        <v>3516</v>
      </c>
    </row>
    <row r="23" spans="1:4" x14ac:dyDescent="0.3">
      <c r="A23">
        <v>344080.46479878097</v>
      </c>
      <c r="B23">
        <v>0.59613083589600202</v>
      </c>
      <c r="C23">
        <v>79</v>
      </c>
      <c r="D23">
        <v>3472</v>
      </c>
    </row>
    <row r="24" spans="1:4" x14ac:dyDescent="0.3">
      <c r="A24">
        <v>340234.133228597</v>
      </c>
      <c r="B24">
        <v>0.59264467430807899</v>
      </c>
      <c r="C24">
        <v>78</v>
      </c>
      <c r="D24">
        <v>3428</v>
      </c>
    </row>
    <row r="25" spans="1:4" x14ac:dyDescent="0.3">
      <c r="A25">
        <v>336331.481863236</v>
      </c>
      <c r="B25">
        <v>0.57684931506849302</v>
      </c>
      <c r="C25">
        <v>77</v>
      </c>
      <c r="D25">
        <v>3384</v>
      </c>
    </row>
    <row r="26" spans="1:4" x14ac:dyDescent="0.3">
      <c r="A26">
        <v>332370.67518372397</v>
      </c>
      <c r="B26">
        <v>0.55719876991892603</v>
      </c>
      <c r="C26">
        <v>76</v>
      </c>
      <c r="D26">
        <v>3340</v>
      </c>
    </row>
    <row r="27" spans="1:4" x14ac:dyDescent="0.3">
      <c r="A27">
        <v>328359.88018267101</v>
      </c>
      <c r="B27">
        <v>0.54113502935420699</v>
      </c>
      <c r="C27">
        <v>75</v>
      </c>
      <c r="D27">
        <v>3296</v>
      </c>
    </row>
    <row r="28" spans="1:4" x14ac:dyDescent="0.3">
      <c r="A28">
        <v>324296.18560991099</v>
      </c>
      <c r="B28">
        <v>0.50233994967850104</v>
      </c>
      <c r="C28">
        <v>74</v>
      </c>
      <c r="D28">
        <v>3252</v>
      </c>
    </row>
    <row r="29" spans="1:4" x14ac:dyDescent="0.3">
      <c r="A29">
        <v>320169.978190372</v>
      </c>
      <c r="B29">
        <v>0.484459043891529</v>
      </c>
      <c r="C29">
        <v>73</v>
      </c>
      <c r="D29">
        <v>3208</v>
      </c>
    </row>
    <row r="30" spans="1:4" x14ac:dyDescent="0.3">
      <c r="A30">
        <v>315986.25958352099</v>
      </c>
      <c r="B30">
        <v>0.46319541515236201</v>
      </c>
      <c r="C30">
        <v>72</v>
      </c>
      <c r="D30">
        <v>3164</v>
      </c>
    </row>
    <row r="31" spans="1:4" x14ac:dyDescent="0.3">
      <c r="A31">
        <v>311759.78789907502</v>
      </c>
      <c r="B31">
        <v>0.43505731059547098</v>
      </c>
      <c r="C31">
        <v>71</v>
      </c>
      <c r="D31">
        <v>3120</v>
      </c>
    </row>
    <row r="32" spans="1:4" x14ac:dyDescent="0.3">
      <c r="A32">
        <v>307481.66461086803</v>
      </c>
      <c r="B32">
        <v>0.36743080793961402</v>
      </c>
      <c r="C32">
        <v>70</v>
      </c>
      <c r="D32">
        <v>3076</v>
      </c>
    </row>
    <row r="33" spans="1:4" x14ac:dyDescent="0.3">
      <c r="A33">
        <v>303160.03251226601</v>
      </c>
      <c r="B33">
        <v>0.320027956388035</v>
      </c>
      <c r="C33">
        <v>69</v>
      </c>
      <c r="D33">
        <v>3032</v>
      </c>
    </row>
    <row r="34" spans="1:4" x14ac:dyDescent="0.3">
      <c r="A34">
        <v>298797.90555687901</v>
      </c>
      <c r="B34">
        <v>0.191084707855745</v>
      </c>
      <c r="C34">
        <v>68</v>
      </c>
      <c r="D34">
        <v>2988</v>
      </c>
    </row>
    <row r="35" spans="1:4" x14ac:dyDescent="0.3">
      <c r="A35">
        <v>294400</v>
      </c>
      <c r="B35">
        <v>0.15103997763488999</v>
      </c>
      <c r="C35">
        <v>67</v>
      </c>
      <c r="D35">
        <v>2944</v>
      </c>
    </row>
    <row r="36" spans="1:4" x14ac:dyDescent="0.3">
      <c r="A36">
        <v>290000</v>
      </c>
      <c r="B36">
        <v>0.15001956947162401</v>
      </c>
      <c r="C36">
        <v>66</v>
      </c>
      <c r="D36">
        <v>2900</v>
      </c>
    </row>
    <row r="37" spans="1:4" x14ac:dyDescent="0.3">
      <c r="A37">
        <v>285600</v>
      </c>
      <c r="B37">
        <v>0.14884260553536499</v>
      </c>
      <c r="C37">
        <v>65</v>
      </c>
      <c r="D37">
        <v>2856</v>
      </c>
    </row>
    <row r="38" spans="1:4" x14ac:dyDescent="0.3">
      <c r="A38">
        <v>281200</v>
      </c>
      <c r="B38">
        <v>0.147369303885938</v>
      </c>
      <c r="C38">
        <v>64</v>
      </c>
      <c r="D38">
        <v>2812</v>
      </c>
    </row>
    <row r="39" spans="1:4" x14ac:dyDescent="0.3">
      <c r="A39">
        <v>276800</v>
      </c>
      <c r="B39">
        <v>0.14609449259155699</v>
      </c>
      <c r="C39">
        <v>63</v>
      </c>
      <c r="D39">
        <v>2768</v>
      </c>
    </row>
    <row r="40" spans="1:4" x14ac:dyDescent="0.3">
      <c r="A40">
        <v>272400</v>
      </c>
      <c r="B40">
        <v>0.144777746715124</v>
      </c>
      <c r="C40">
        <v>62</v>
      </c>
      <c r="D40">
        <v>2724</v>
      </c>
    </row>
    <row r="41" spans="1:4" x14ac:dyDescent="0.3">
      <c r="A41">
        <v>268000</v>
      </c>
      <c r="B41">
        <v>0.14356164383561601</v>
      </c>
      <c r="C41">
        <v>61</v>
      </c>
      <c r="D41">
        <v>2680</v>
      </c>
    </row>
    <row r="42" spans="1:4" x14ac:dyDescent="0.3">
      <c r="A42">
        <v>263700</v>
      </c>
      <c r="B42">
        <v>0.137777467151244</v>
      </c>
      <c r="C42">
        <v>60</v>
      </c>
      <c r="D42">
        <v>2637</v>
      </c>
    </row>
    <row r="43" spans="1:4" x14ac:dyDescent="0.3">
      <c r="A43">
        <v>259300</v>
      </c>
      <c r="B43">
        <v>0.13461280402572001</v>
      </c>
      <c r="C43">
        <v>59</v>
      </c>
      <c r="D43">
        <v>2593</v>
      </c>
    </row>
    <row r="44" spans="1:4" x14ac:dyDescent="0.3">
      <c r="A44">
        <v>254900</v>
      </c>
      <c r="B44">
        <v>0.132918646910819</v>
      </c>
      <c r="C44">
        <v>58</v>
      </c>
      <c r="D44">
        <v>2549</v>
      </c>
    </row>
    <row r="45" spans="1:4" x14ac:dyDescent="0.3">
      <c r="A45">
        <v>250500</v>
      </c>
      <c r="B45">
        <v>0.13251607492312001</v>
      </c>
      <c r="C45">
        <v>57</v>
      </c>
      <c r="D45">
        <v>2505</v>
      </c>
    </row>
    <row r="46" spans="1:4" x14ac:dyDescent="0.3">
      <c r="A46">
        <v>246100</v>
      </c>
      <c r="B46">
        <v>0.12885378809057901</v>
      </c>
      <c r="C46">
        <v>56</v>
      </c>
      <c r="D46">
        <v>2461</v>
      </c>
    </row>
    <row r="47" spans="1:4" x14ac:dyDescent="0.3">
      <c r="A47">
        <v>241700</v>
      </c>
      <c r="B47">
        <v>0.12796197931227299</v>
      </c>
      <c r="C47">
        <v>55</v>
      </c>
      <c r="D47">
        <v>2417</v>
      </c>
    </row>
    <row r="48" spans="1:4" x14ac:dyDescent="0.3">
      <c r="A48">
        <v>237300</v>
      </c>
      <c r="B48">
        <v>0.126203522504892</v>
      </c>
      <c r="C48">
        <v>54</v>
      </c>
      <c r="D48">
        <v>2373</v>
      </c>
    </row>
    <row r="49" spans="1:4" x14ac:dyDescent="0.3">
      <c r="A49">
        <v>232900</v>
      </c>
      <c r="B49">
        <v>0.12558009505171899</v>
      </c>
      <c r="C49">
        <v>53</v>
      </c>
      <c r="D49">
        <v>2329</v>
      </c>
    </row>
    <row r="50" spans="1:4" x14ac:dyDescent="0.3">
      <c r="A50">
        <v>228500</v>
      </c>
      <c r="B50">
        <v>0.104953871959743</v>
      </c>
      <c r="C50">
        <v>52</v>
      </c>
      <c r="D50">
        <v>2285</v>
      </c>
    </row>
    <row r="51" spans="1:4" x14ac:dyDescent="0.3">
      <c r="A51">
        <v>224100</v>
      </c>
      <c r="B51">
        <v>9.7414034106793404E-2</v>
      </c>
      <c r="C51">
        <v>51</v>
      </c>
      <c r="D51">
        <v>2241</v>
      </c>
    </row>
    <row r="52" spans="1:4" x14ac:dyDescent="0.3">
      <c r="A52">
        <v>219700</v>
      </c>
      <c r="B52">
        <v>9.6785015376013403E-2</v>
      </c>
      <c r="C52">
        <v>50</v>
      </c>
      <c r="D52">
        <v>2197</v>
      </c>
    </row>
    <row r="53" spans="1:4" x14ac:dyDescent="0.3">
      <c r="A53">
        <v>215300</v>
      </c>
      <c r="B53">
        <v>9.5806541794800096E-2</v>
      </c>
      <c r="C53">
        <v>49</v>
      </c>
      <c r="D53">
        <v>2153</v>
      </c>
    </row>
    <row r="54" spans="1:4" x14ac:dyDescent="0.3">
      <c r="A54">
        <v>210900</v>
      </c>
      <c r="B54">
        <v>9.1188146491473304E-2</v>
      </c>
      <c r="C54">
        <v>48</v>
      </c>
      <c r="D54">
        <v>2109</v>
      </c>
    </row>
    <row r="55" spans="1:4" x14ac:dyDescent="0.3">
      <c r="A55">
        <v>206500</v>
      </c>
      <c r="B55">
        <v>8.6547386077718794E-2</v>
      </c>
      <c r="C55">
        <v>47</v>
      </c>
      <c r="D55">
        <v>2065</v>
      </c>
    </row>
    <row r="56" spans="1:4" x14ac:dyDescent="0.3">
      <c r="A56">
        <v>202100</v>
      </c>
      <c r="B56">
        <v>8.5110427732736901E-2</v>
      </c>
      <c r="C56">
        <v>46</v>
      </c>
      <c r="D56">
        <v>2021</v>
      </c>
    </row>
    <row r="57" spans="1:4" x14ac:dyDescent="0.3">
      <c r="A57">
        <v>197700</v>
      </c>
      <c r="B57">
        <v>8.3802068772714594E-2</v>
      </c>
      <c r="C57">
        <v>45</v>
      </c>
      <c r="D57">
        <v>1977</v>
      </c>
    </row>
    <row r="58" spans="1:4" x14ac:dyDescent="0.3">
      <c r="A58">
        <v>193300</v>
      </c>
      <c r="B58">
        <v>8.1361476097288193E-2</v>
      </c>
      <c r="C58">
        <v>44</v>
      </c>
      <c r="D58">
        <v>1933</v>
      </c>
    </row>
    <row r="59" spans="1:4" x14ac:dyDescent="0.3">
      <c r="A59">
        <v>188900</v>
      </c>
      <c r="B59">
        <v>8.0408163265306101E-2</v>
      </c>
      <c r="C59">
        <v>43</v>
      </c>
      <c r="D59">
        <v>1889</v>
      </c>
    </row>
    <row r="60" spans="1:4" x14ac:dyDescent="0.3">
      <c r="A60">
        <v>184500</v>
      </c>
      <c r="B60">
        <v>7.2558009505171897E-2</v>
      </c>
      <c r="C60">
        <v>42</v>
      </c>
      <c r="D60">
        <v>1845</v>
      </c>
    </row>
    <row r="61" spans="1:4" x14ac:dyDescent="0.3">
      <c r="A61">
        <v>180100</v>
      </c>
      <c r="B61">
        <v>7.1512440592675405E-2</v>
      </c>
      <c r="C61">
        <v>41</v>
      </c>
      <c r="D61">
        <v>1801</v>
      </c>
    </row>
    <row r="62" spans="1:4" x14ac:dyDescent="0.3">
      <c r="A62">
        <v>175800</v>
      </c>
      <c r="B62">
        <v>7.0036343304445095E-2</v>
      </c>
      <c r="C62">
        <v>40</v>
      </c>
      <c r="D62">
        <v>1758</v>
      </c>
    </row>
    <row r="63" spans="1:4" x14ac:dyDescent="0.3">
      <c r="A63">
        <v>171400</v>
      </c>
      <c r="B63">
        <v>6.8356164383561596E-2</v>
      </c>
      <c r="C63">
        <v>39</v>
      </c>
      <c r="D63">
        <v>1714</v>
      </c>
    </row>
    <row r="64" spans="1:4" x14ac:dyDescent="0.3">
      <c r="A64">
        <v>167000</v>
      </c>
      <c r="B64">
        <v>6.7704780542353904E-2</v>
      </c>
      <c r="C64">
        <v>38</v>
      </c>
      <c r="D64">
        <v>1670</v>
      </c>
    </row>
    <row r="65" spans="1:4" x14ac:dyDescent="0.3">
      <c r="A65">
        <v>162600</v>
      </c>
      <c r="B65">
        <v>6.5772994129158505E-2</v>
      </c>
      <c r="C65">
        <v>37</v>
      </c>
      <c r="D65">
        <v>1626</v>
      </c>
    </row>
    <row r="66" spans="1:4" x14ac:dyDescent="0.3">
      <c r="A66">
        <v>158200</v>
      </c>
      <c r="B66">
        <v>6.3438635728263901E-2</v>
      </c>
      <c r="C66">
        <v>36</v>
      </c>
      <c r="D66">
        <v>1582</v>
      </c>
    </row>
    <row r="67" spans="1:4" x14ac:dyDescent="0.3">
      <c r="A67">
        <v>153800</v>
      </c>
      <c r="B67">
        <v>6.1990494828068197E-2</v>
      </c>
      <c r="C67">
        <v>35</v>
      </c>
      <c r="D67">
        <v>1538</v>
      </c>
    </row>
    <row r="68" spans="1:4" x14ac:dyDescent="0.3">
      <c r="A68">
        <v>149400</v>
      </c>
      <c r="B68">
        <v>6.0900195694716198E-2</v>
      </c>
      <c r="C68">
        <v>34</v>
      </c>
      <c r="D68">
        <v>1494</v>
      </c>
    </row>
    <row r="69" spans="1:4" x14ac:dyDescent="0.3">
      <c r="A69">
        <v>145000</v>
      </c>
      <c r="B69">
        <v>5.5988258317025398E-2</v>
      </c>
      <c r="C69">
        <v>33</v>
      </c>
      <c r="D69">
        <v>1450</v>
      </c>
    </row>
    <row r="70" spans="1:4" x14ac:dyDescent="0.3">
      <c r="A70">
        <v>140600</v>
      </c>
      <c r="B70">
        <v>5.2395862454570903E-2</v>
      </c>
      <c r="C70">
        <v>32</v>
      </c>
      <c r="D70">
        <v>1406</v>
      </c>
    </row>
    <row r="71" spans="1:4" x14ac:dyDescent="0.3">
      <c r="A71">
        <v>136200</v>
      </c>
      <c r="B71">
        <v>5.1255241822756502E-2</v>
      </c>
      <c r="C71">
        <v>31</v>
      </c>
      <c r="D71">
        <v>1362</v>
      </c>
    </row>
    <row r="72" spans="1:4" x14ac:dyDescent="0.3">
      <c r="A72">
        <v>131800</v>
      </c>
      <c r="B72">
        <v>5.0324294101202101E-2</v>
      </c>
      <c r="C72">
        <v>30</v>
      </c>
      <c r="D72">
        <v>1318</v>
      </c>
    </row>
    <row r="73" spans="1:4" x14ac:dyDescent="0.3">
      <c r="A73">
        <v>127400</v>
      </c>
      <c r="B73">
        <v>4.9133351970925401E-2</v>
      </c>
      <c r="C73">
        <v>29</v>
      </c>
      <c r="D73">
        <v>1274</v>
      </c>
    </row>
    <row r="74" spans="1:4" x14ac:dyDescent="0.3">
      <c r="A74">
        <v>123000</v>
      </c>
      <c r="B74">
        <v>4.8585406765445899E-2</v>
      </c>
      <c r="C74">
        <v>28</v>
      </c>
      <c r="D74">
        <v>1230</v>
      </c>
    </row>
    <row r="75" spans="1:4" x14ac:dyDescent="0.3">
      <c r="A75">
        <v>118600</v>
      </c>
      <c r="B75">
        <v>4.7743919485602498E-2</v>
      </c>
      <c r="C75">
        <v>27</v>
      </c>
      <c r="D75">
        <v>1186</v>
      </c>
    </row>
    <row r="76" spans="1:4" x14ac:dyDescent="0.3">
      <c r="A76">
        <v>114200</v>
      </c>
      <c r="B76">
        <v>4.71009225608051E-2</v>
      </c>
      <c r="C76">
        <v>26</v>
      </c>
      <c r="D76">
        <v>1142</v>
      </c>
    </row>
    <row r="77" spans="1:4" x14ac:dyDescent="0.3">
      <c r="A77">
        <v>109800</v>
      </c>
      <c r="B77">
        <v>4.6505451495666802E-2</v>
      </c>
      <c r="C77">
        <v>25</v>
      </c>
      <c r="D77">
        <v>1098</v>
      </c>
    </row>
    <row r="78" spans="1:4" x14ac:dyDescent="0.3">
      <c r="A78">
        <v>105400</v>
      </c>
      <c r="B78">
        <v>4.5507408442829203E-2</v>
      </c>
      <c r="C78">
        <v>24</v>
      </c>
      <c r="D78">
        <v>1054</v>
      </c>
    </row>
    <row r="79" spans="1:4" x14ac:dyDescent="0.3">
      <c r="A79">
        <v>101000</v>
      </c>
      <c r="B79">
        <v>4.51747274252167E-2</v>
      </c>
      <c r="C79">
        <v>23</v>
      </c>
      <c r="D79">
        <v>1010</v>
      </c>
    </row>
    <row r="80" spans="1:4" x14ac:dyDescent="0.3">
      <c r="A80">
        <v>96600</v>
      </c>
      <c r="B80">
        <v>4.40452893486162E-2</v>
      </c>
      <c r="C80">
        <v>22</v>
      </c>
      <c r="D80">
        <v>966</v>
      </c>
    </row>
    <row r="81" spans="1:4" x14ac:dyDescent="0.3">
      <c r="A81">
        <v>92200</v>
      </c>
      <c r="B81">
        <v>4.2736930388593802E-2</v>
      </c>
      <c r="C81">
        <v>21</v>
      </c>
      <c r="D81">
        <v>922</v>
      </c>
    </row>
    <row r="82" spans="1:4" x14ac:dyDescent="0.3">
      <c r="A82">
        <v>87900</v>
      </c>
      <c r="B82">
        <v>4.0746435560525603E-2</v>
      </c>
      <c r="C82">
        <v>20</v>
      </c>
      <c r="D82">
        <v>879</v>
      </c>
    </row>
    <row r="83" spans="1:4" x14ac:dyDescent="0.3">
      <c r="A83">
        <v>83500</v>
      </c>
      <c r="B83">
        <v>3.8677662845960303E-2</v>
      </c>
      <c r="C83">
        <v>19</v>
      </c>
      <c r="D83">
        <v>835</v>
      </c>
    </row>
    <row r="84" spans="1:4" x14ac:dyDescent="0.3">
      <c r="A84">
        <v>79100</v>
      </c>
      <c r="B84">
        <v>3.1931786413195398E-2</v>
      </c>
      <c r="C84">
        <v>18</v>
      </c>
      <c r="D84">
        <v>791</v>
      </c>
    </row>
    <row r="85" spans="1:4" x14ac:dyDescent="0.3">
      <c r="A85">
        <v>74700</v>
      </c>
      <c r="B85">
        <v>3.12468549063461E-2</v>
      </c>
      <c r="C85">
        <v>17</v>
      </c>
      <c r="D85">
        <v>747</v>
      </c>
    </row>
    <row r="86" spans="1:4" x14ac:dyDescent="0.3">
      <c r="A86">
        <v>70300</v>
      </c>
      <c r="B86">
        <v>2.84428291864691E-2</v>
      </c>
      <c r="C86">
        <v>16</v>
      </c>
      <c r="D86">
        <v>703</v>
      </c>
    </row>
    <row r="87" spans="1:4" x14ac:dyDescent="0.3">
      <c r="A87">
        <v>65900</v>
      </c>
      <c r="B87">
        <v>2.7623707017053401E-2</v>
      </c>
      <c r="C87">
        <v>15</v>
      </c>
      <c r="D87">
        <v>659</v>
      </c>
    </row>
    <row r="88" spans="1:4" x14ac:dyDescent="0.3">
      <c r="A88">
        <v>61500</v>
      </c>
      <c r="B88">
        <v>2.7324573665082501E-2</v>
      </c>
      <c r="C88">
        <v>14</v>
      </c>
      <c r="D88">
        <v>615</v>
      </c>
    </row>
    <row r="89" spans="1:4" x14ac:dyDescent="0.3">
      <c r="A89">
        <v>57100</v>
      </c>
      <c r="B89">
        <v>2.5960301928990799E-2</v>
      </c>
      <c r="C89">
        <v>13</v>
      </c>
      <c r="D89">
        <v>571</v>
      </c>
    </row>
    <row r="90" spans="1:4" x14ac:dyDescent="0.3">
      <c r="A90">
        <v>52700</v>
      </c>
      <c r="B90">
        <v>2.4878389712049202E-2</v>
      </c>
      <c r="C90">
        <v>12</v>
      </c>
      <c r="D90">
        <v>527</v>
      </c>
    </row>
    <row r="91" spans="1:4" x14ac:dyDescent="0.3">
      <c r="A91">
        <v>48300</v>
      </c>
      <c r="B91">
        <v>2.3597987140061501E-2</v>
      </c>
      <c r="C91">
        <v>11</v>
      </c>
      <c r="D91">
        <v>483</v>
      </c>
    </row>
    <row r="92" spans="1:4" x14ac:dyDescent="0.3">
      <c r="A92">
        <v>43900</v>
      </c>
      <c r="B92">
        <v>1.56248252725748E-2</v>
      </c>
      <c r="C92">
        <v>10</v>
      </c>
      <c r="D92">
        <v>439</v>
      </c>
    </row>
    <row r="93" spans="1:4" x14ac:dyDescent="0.3">
      <c r="A93">
        <v>39500</v>
      </c>
      <c r="B93">
        <v>1.4232597148448401E-2</v>
      </c>
      <c r="C93">
        <v>9</v>
      </c>
      <c r="D93">
        <v>395</v>
      </c>
    </row>
    <row r="94" spans="1:4" x14ac:dyDescent="0.3">
      <c r="A94">
        <v>35100</v>
      </c>
      <c r="B94">
        <v>1.3097567794241E-2</v>
      </c>
      <c r="C94">
        <v>8</v>
      </c>
      <c r="D94">
        <v>351</v>
      </c>
    </row>
    <row r="95" spans="1:4" x14ac:dyDescent="0.3">
      <c r="A95">
        <v>30700</v>
      </c>
      <c r="B95">
        <v>1.2756499860218099E-2</v>
      </c>
      <c r="C95">
        <v>7</v>
      </c>
      <c r="D95">
        <v>307</v>
      </c>
    </row>
    <row r="96" spans="1:4" x14ac:dyDescent="0.3">
      <c r="A96">
        <v>26300</v>
      </c>
      <c r="B96">
        <v>1.19821079116578E-2</v>
      </c>
      <c r="C96">
        <v>6</v>
      </c>
      <c r="D96">
        <v>263</v>
      </c>
    </row>
    <row r="97" spans="1:4" x14ac:dyDescent="0.3">
      <c r="A97">
        <v>21900</v>
      </c>
      <c r="B97">
        <v>4.5596868884540103E-3</v>
      </c>
      <c r="C97">
        <v>5</v>
      </c>
      <c r="D97">
        <v>219</v>
      </c>
    </row>
    <row r="98" spans="1:4" x14ac:dyDescent="0.3">
      <c r="A98">
        <v>17500</v>
      </c>
      <c r="B98">
        <v>3.5532569192060401E-3</v>
      </c>
      <c r="C98">
        <v>4</v>
      </c>
      <c r="D98">
        <v>175</v>
      </c>
    </row>
    <row r="99" spans="1:4" x14ac:dyDescent="0.3">
      <c r="A99">
        <v>13100</v>
      </c>
      <c r="B99">
        <v>2.8152082750908598E-3</v>
      </c>
      <c r="C99">
        <v>3</v>
      </c>
      <c r="D99">
        <v>131</v>
      </c>
    </row>
    <row r="100" spans="1:4" x14ac:dyDescent="0.3">
      <c r="A100">
        <v>8700</v>
      </c>
      <c r="B100">
        <v>1.62985742242102E-3</v>
      </c>
      <c r="C100">
        <v>2</v>
      </c>
      <c r="D100">
        <v>87</v>
      </c>
    </row>
    <row r="101" spans="1:4" x14ac:dyDescent="0.3">
      <c r="A101">
        <v>4300</v>
      </c>
      <c r="B101">
        <v>7.9116578138104605E-4</v>
      </c>
      <c r="C101">
        <v>1</v>
      </c>
      <c r="D101">
        <v>43</v>
      </c>
    </row>
    <row r="102" spans="1:4" x14ac:dyDescent="0.3">
      <c r="A102" t="s">
        <v>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3" zoomScaleNormal="73" workbookViewId="0">
      <selection activeCell="A10" sqref="A10"/>
    </sheetView>
  </sheetViews>
  <sheetFormatPr baseColWidth="10" defaultRowHeight="15.6" x14ac:dyDescent="0.3"/>
  <cols>
    <col min="8" max="8" width="6.69921875" customWidth="1"/>
    <col min="9" max="9" width="16.296875" customWidth="1"/>
  </cols>
  <sheetData>
    <row r="1" spans="1:7" x14ac:dyDescent="0.3">
      <c r="A1" t="s">
        <v>7</v>
      </c>
      <c r="B1" t="s">
        <v>16</v>
      </c>
      <c r="C1" t="s">
        <v>5</v>
      </c>
      <c r="D1" t="s">
        <v>0</v>
      </c>
      <c r="E1" t="s">
        <v>4</v>
      </c>
      <c r="G1" t="s">
        <v>9</v>
      </c>
    </row>
    <row r="2" spans="1:7" x14ac:dyDescent="0.3">
      <c r="A2" s="1">
        <v>0</v>
      </c>
      <c r="B2" s="1">
        <f>INDEX(Accuracy!$B$2:'Accuracy'!$B$102,ROWS(Accuracy!B2:'Accuracy'!$B$102))</f>
        <v>0</v>
      </c>
      <c r="C2" s="1">
        <f>INDEX(Coverage!$B$2:'Coverage'!$B$102,ROWS(Coverage!B2:'Coverage'!$B$102))</f>
        <v>0</v>
      </c>
      <c r="D2" s="1">
        <f>INDEX(Precision!$B$2:'Precision'!$B$102,ROWS(Precision!B2:'Precision'!$B$102))</f>
        <v>0</v>
      </c>
      <c r="E2" s="1">
        <f>INDEX(Recall!$B$2:'Recall'!$B$102,ROWS(Recall!B2:'Recall'!$B$102))</f>
        <v>0</v>
      </c>
    </row>
    <row r="3" spans="1:7" x14ac:dyDescent="0.3">
      <c r="A3" s="1">
        <v>0.01</v>
      </c>
      <c r="B3" s="1">
        <f>INDEX(Accuracy!$B$2:'Accuracy'!$B$102,ROWS(Accuracy!B3:'Accuracy'!$B$102))</f>
        <v>7.9116578138104605E-4</v>
      </c>
      <c r="C3" s="1">
        <f>INDEX(Coverage!$B$2:'Coverage'!$B$102,ROWS(Coverage!B3:'Coverage'!$B$102))</f>
        <v>0.50488118535085302</v>
      </c>
      <c r="D3" s="1">
        <f>INDEX(Precision!$B$2:'Precision'!$B$102,ROWS(Precision!B3:'Precision'!$B$102))</f>
        <v>1.6270617836175599E-3</v>
      </c>
      <c r="E3" s="1">
        <f>INDEX(Recall!$B$2:'Recall'!$B$102,ROWS(Recall!B3:'Recall'!$B$102))</f>
        <v>8.2471344702264495E-4</v>
      </c>
    </row>
    <row r="4" spans="1:7" x14ac:dyDescent="0.3">
      <c r="A4" s="1">
        <v>0.02</v>
      </c>
      <c r="B4" s="1">
        <f>INDEX(Accuracy!$B$2:'Accuracy'!$B$102,ROWS(Accuracy!B4:'Accuracy'!$B$102))</f>
        <v>1.62985742242102E-3</v>
      </c>
      <c r="C4" s="1">
        <f>INDEX(Coverage!$B$2:'Coverage'!$B$102,ROWS(Coverage!B4:'Coverage'!$B$102))</f>
        <v>0.60606933184232603</v>
      </c>
      <c r="D4" s="1">
        <f>INDEX(Precision!$B$2:'Precision'!$B$102,ROWS(Precision!B4:'Precision'!$B$102))</f>
        <v>5.0992451775230601E-3</v>
      </c>
      <c r="E4" s="1">
        <f>INDEX(Recall!$B$2:'Recall'!$B$102,ROWS(Recall!B4:'Recall'!$B$102))</f>
        <v>2.1778026279004798E-3</v>
      </c>
    </row>
    <row r="5" spans="1:7" x14ac:dyDescent="0.3">
      <c r="A5" s="1">
        <v>0.03</v>
      </c>
      <c r="B5" s="1">
        <f>INDEX(Accuracy!$B$2:'Accuracy'!$B$102,ROWS(Accuracy!B5:'Accuracy'!$B$102))</f>
        <v>2.8152082750908598E-3</v>
      </c>
      <c r="C5" s="1">
        <f>INDEX(Coverage!$B$2:'Coverage'!$B$102,ROWS(Coverage!B5:'Coverage'!$B$102))</f>
        <v>0.65250209672910298</v>
      </c>
      <c r="D5" s="1">
        <f>INDEX(Precision!$B$2:'Precision'!$B$102,ROWS(Precision!B5:'Precision'!$B$102))</f>
        <v>2.4559686888453999E-2</v>
      </c>
      <c r="E5" s="1">
        <f>INDEX(Recall!$B$2:'Recall'!$B$102,ROWS(Recall!B5:'Recall'!$B$102))</f>
        <v>2.5831702544031302E-3</v>
      </c>
    </row>
    <row r="6" spans="1:7" x14ac:dyDescent="0.3">
      <c r="A6" s="1">
        <v>0.04</v>
      </c>
      <c r="B6" s="1">
        <f>INDEX(Accuracy!$B$2:'Accuracy'!$B$102,ROWS(Accuracy!B6:'Accuracy'!$B$102))</f>
        <v>3.5532569192060401E-3</v>
      </c>
      <c r="C6" s="1">
        <f>INDEX(Coverage!$B$2:'Coverage'!$B$102,ROWS(Coverage!B6:'Coverage'!$B$102))</f>
        <v>0.68244618395303303</v>
      </c>
      <c r="D6" s="1">
        <f>INDEX(Precision!$B$2:'Precision'!$B$102,ROWS(Precision!B6:'Precision'!$B$102))</f>
        <v>2.5029354207436402E-2</v>
      </c>
      <c r="E6" s="1">
        <f>INDEX(Recall!$B$2:'Recall'!$B$102,ROWS(Recall!B6:'Recall'!$B$102))</f>
        <v>9.8015096449538697E-3</v>
      </c>
    </row>
    <row r="7" spans="1:7" x14ac:dyDescent="0.3">
      <c r="A7" s="1">
        <v>0.05</v>
      </c>
      <c r="B7" s="1">
        <f>INDEX(Accuracy!$B$2:'Accuracy'!$B$102,ROWS(Accuracy!B7:'Accuracy'!$B$102))</f>
        <v>4.5596868884540103E-3</v>
      </c>
      <c r="C7" s="1">
        <f>INDEX(Coverage!$B$2:'Coverage'!$B$102,ROWS(Coverage!B7:'Coverage'!$B$102))</f>
        <v>0.70335476656415996</v>
      </c>
      <c r="D7" s="1">
        <f>INDEX(Precision!$B$2:'Precision'!$B$102,ROWS(Precision!B7:'Precision'!$B$102))</f>
        <v>3.2264467430807901E-2</v>
      </c>
      <c r="E7" s="1">
        <f>INDEX(Recall!$B$2:'Recall'!$B$102,ROWS(Recall!B7:'Recall'!$B$102))</f>
        <v>1.0044730220855501E-2</v>
      </c>
    </row>
    <row r="8" spans="1:7" x14ac:dyDescent="0.3">
      <c r="A8" s="1">
        <v>0.06</v>
      </c>
      <c r="B8" s="1">
        <f>INDEX(Accuracy!$B$2:'Accuracy'!$B$102,ROWS(Accuracy!B8:'Accuracy'!$B$102))</f>
        <v>1.19821079116578E-2</v>
      </c>
      <c r="C8" s="1">
        <f>INDEX(Coverage!$B$2:'Coverage'!$B$102,ROWS(Coverage!B8:'Coverage'!$B$102))</f>
        <v>0.71919485602460198</v>
      </c>
      <c r="D8" s="1">
        <f>INDEX(Precision!$B$2:'Precision'!$B$102,ROWS(Precision!B8:'Precision'!$B$102))</f>
        <v>3.3061224489795898E-2</v>
      </c>
      <c r="E8" s="1">
        <f>INDEX(Recall!$B$2:'Recall'!$B$102,ROWS(Recall!B8:'Recall'!$B$102))</f>
        <v>1.0894604417109301E-2</v>
      </c>
    </row>
    <row r="9" spans="1:7" x14ac:dyDescent="0.3">
      <c r="A9" s="1">
        <v>7.0000000000000007E-2</v>
      </c>
      <c r="B9" s="1">
        <f>INDEX(Accuracy!$B$2:'Accuracy'!$B$102,ROWS(Accuracy!B9:'Accuracy'!$B$102))</f>
        <v>1.2756499860218099E-2</v>
      </c>
      <c r="C9" s="1">
        <f>INDEX(Coverage!$B$2:'Coverage'!$B$102,ROWS(Coverage!B9:'Coverage'!$B$102))</f>
        <v>0.73173609169695297</v>
      </c>
      <c r="D9" s="1">
        <f>INDEX(Precision!$B$2:'Precision'!$B$102,ROWS(Precision!B9:'Precision'!$B$102))</f>
        <v>3.3379927313391101E-2</v>
      </c>
      <c r="E9" s="1">
        <f>INDEX(Recall!$B$2:'Recall'!$B$102,ROWS(Recall!B9:'Recall'!$B$102))</f>
        <v>1.9071847917249099E-2</v>
      </c>
    </row>
    <row r="10" spans="1:7" x14ac:dyDescent="0.3">
      <c r="A10" s="5">
        <v>0.08</v>
      </c>
      <c r="B10" s="1">
        <f>INDEX(Accuracy!$B$2:'Accuracy'!$B$102,ROWS(Accuracy!B10:'Accuracy'!$B$102))</f>
        <v>1.3097567794241E-2</v>
      </c>
      <c r="C10" s="5">
        <f>INDEX(Coverage!$B$2:'Coverage'!$B$102,ROWS(Coverage!B10:'Coverage'!$B$102))</f>
        <v>0.742270058708415</v>
      </c>
      <c r="D10" s="1">
        <f>INDEX(Precision!$B$2:'Precision'!$B$102,ROWS(Precision!B10:'Precision'!$B$102))</f>
        <v>4.2211350293542102E-2</v>
      </c>
      <c r="E10" s="1">
        <f>INDEX(Recall!$B$2:'Recall'!$B$102,ROWS(Recall!B10:'Recall'!$B$102))</f>
        <v>1.9762370701705299E-2</v>
      </c>
    </row>
    <row r="11" spans="1:7" x14ac:dyDescent="0.3">
      <c r="A11" s="1">
        <v>0.09</v>
      </c>
      <c r="B11" s="1">
        <f>INDEX(Accuracy!$B$2:'Accuracy'!$B$102,ROWS(Accuracy!B11:'Accuracy'!$B$102))</f>
        <v>1.4232597148448401E-2</v>
      </c>
      <c r="C11" s="1">
        <f>INDEX(Coverage!$B$2:'Coverage'!$B$102,ROWS(Coverage!B11:'Coverage'!$B$102))</f>
        <v>0.75141179759575105</v>
      </c>
      <c r="D11" s="1">
        <f>INDEX(Precision!$B$2:'Precision'!$B$102,ROWS(Precision!B11:'Precision'!$B$102))</f>
        <v>4.7531450936539002E-2</v>
      </c>
      <c r="E11" s="1">
        <f>INDEX(Recall!$B$2:'Recall'!$B$102,ROWS(Recall!B11:'Recall'!$B$102))</f>
        <v>2.0064299692479699E-2</v>
      </c>
      <c r="G11" s="3">
        <f>STDEV(C2:C11)/AVERAGE(C2:C11)</f>
        <v>0.37226727325385534</v>
      </c>
    </row>
    <row r="12" spans="1:7" x14ac:dyDescent="0.3">
      <c r="A12" s="1">
        <v>0.1</v>
      </c>
      <c r="B12" s="1">
        <f>INDEX(Accuracy!$B$2:'Accuracy'!$B$102,ROWS(Accuracy!B12:'Accuracy'!$B$102))</f>
        <v>1.56248252725748E-2</v>
      </c>
      <c r="C12" s="1">
        <f>INDEX(Coverage!$B$2:'Coverage'!$B$102,ROWS(Coverage!B12:'Coverage'!$B$102))</f>
        <v>0.75905227844562495</v>
      </c>
      <c r="D12" s="1">
        <f>INDEX(Precision!$B$2:'Precision'!$B$102,ROWS(Precision!B12:'Precision'!$B$102))</f>
        <v>5.2180598266703897E-2</v>
      </c>
      <c r="E12" s="1">
        <f>INDEX(Recall!$B$2:'Recall'!$B$102,ROWS(Recall!B12:'Recall'!$B$102))</f>
        <v>2.0824713447022601E-2</v>
      </c>
      <c r="G12" s="3">
        <f t="shared" ref="G12:G75" si="0">STDEV(C3:C12)/AVERAGE(C3:C12)</f>
        <v>0.11571996665845534</v>
      </c>
    </row>
    <row r="13" spans="1:7" x14ac:dyDescent="0.3">
      <c r="A13" s="1">
        <v>0.11</v>
      </c>
      <c r="B13" s="1">
        <f>INDEX(Accuracy!$B$2:'Accuracy'!$B$102,ROWS(Accuracy!B13:'Accuracy'!$B$102))</f>
        <v>2.3597987140061501E-2</v>
      </c>
      <c r="C13" s="1">
        <f>INDEX(Coverage!$B$2:'Coverage'!$B$102,ROWS(Coverage!B13:'Coverage'!$B$102))</f>
        <v>0.76575622029633805</v>
      </c>
      <c r="D13" s="1">
        <f>INDEX(Precision!$B$2:'Precision'!$B$102,ROWS(Precision!B13:'Precision'!$B$102))</f>
        <v>5.2549622588761502E-2</v>
      </c>
      <c r="E13" s="1">
        <f>INDEX(Recall!$B$2:'Recall'!$B$102,ROWS(Recall!B13:'Recall'!$B$102))</f>
        <v>2.12692200167738E-2</v>
      </c>
      <c r="G13" s="3">
        <f t="shared" si="0"/>
        <v>7.2166541380635052E-2</v>
      </c>
    </row>
    <row r="14" spans="1:7" x14ac:dyDescent="0.3">
      <c r="A14" s="1">
        <v>0.12</v>
      </c>
      <c r="B14" s="1">
        <f>INDEX(Accuracy!$B$2:'Accuracy'!$B$102,ROWS(Accuracy!B14:'Accuracy'!$B$102))</f>
        <v>2.4878389712049202E-2</v>
      </c>
      <c r="C14" s="1">
        <f>INDEX(Coverage!$B$2:'Coverage'!$B$102,ROWS(Coverage!B14:'Coverage'!$B$102))</f>
        <v>0.77172211350293496</v>
      </c>
      <c r="D14" s="1">
        <f>INDEX(Precision!$B$2:'Precision'!$B$102,ROWS(Precision!B14:'Precision'!$B$102))</f>
        <v>5.3964215823315599E-2</v>
      </c>
      <c r="E14" s="1">
        <f>INDEX(Recall!$B$2:'Recall'!$B$102,ROWS(Recall!B14:'Recall'!$B$102))</f>
        <v>2.2546826949958101E-2</v>
      </c>
      <c r="G14" s="3">
        <f t="shared" si="0"/>
        <v>5.3257692722053641E-2</v>
      </c>
    </row>
    <row r="15" spans="1:7" x14ac:dyDescent="0.3">
      <c r="A15" s="1">
        <v>0.13</v>
      </c>
      <c r="B15" s="1">
        <f>INDEX(Accuracy!$B$2:'Accuracy'!$B$102,ROWS(Accuracy!B15:'Accuracy'!$B$102))</f>
        <v>2.5960301928990799E-2</v>
      </c>
      <c r="C15" s="1">
        <f>INDEX(Coverage!$B$2:'Coverage'!$B$102,ROWS(Coverage!B15:'Coverage'!$B$102))</f>
        <v>0.77723790886217503</v>
      </c>
      <c r="D15" s="1">
        <f>INDEX(Precision!$B$2:'Precision'!$B$102,ROWS(Precision!B15:'Precision'!$B$102))</f>
        <v>5.45345261392228E-2</v>
      </c>
      <c r="E15" s="1">
        <f>INDEX(Recall!$B$2:'Recall'!$B$102,ROWS(Recall!B15:'Recall'!$B$102))</f>
        <v>2.29745596868885E-2</v>
      </c>
      <c r="G15" s="3">
        <f t="shared" si="0"/>
        <v>4.2014217533115968E-2</v>
      </c>
    </row>
    <row r="16" spans="1:7" x14ac:dyDescent="0.3">
      <c r="A16" s="1">
        <v>0.14000000000000001</v>
      </c>
      <c r="B16" s="1">
        <f>INDEX(Accuracy!$B$2:'Accuracy'!$B$102,ROWS(Accuracy!B16:'Accuracy'!$B$102))</f>
        <v>2.7324573665082501E-2</v>
      </c>
      <c r="C16" s="1">
        <f>INDEX(Coverage!$B$2:'Coverage'!$B$102,ROWS(Coverage!B16:'Coverage'!$B$102))</f>
        <v>0.78211629857422404</v>
      </c>
      <c r="D16" s="1">
        <f>INDEX(Precision!$B$2:'Precision'!$B$102,ROWS(Precision!B16:'Precision'!$B$102))</f>
        <v>5.5940732457366499E-2</v>
      </c>
      <c r="E16" s="1">
        <f>INDEX(Recall!$B$2:'Recall'!$B$102,ROWS(Recall!B16:'Recall'!$B$102))</f>
        <v>2.3855185909980401E-2</v>
      </c>
      <c r="G16" s="3">
        <f t="shared" si="0"/>
        <v>3.4677272793935392E-2</v>
      </c>
    </row>
    <row r="17" spans="1:10" x14ac:dyDescent="0.3">
      <c r="A17" s="1">
        <v>0.15</v>
      </c>
      <c r="B17" s="1">
        <f>INDEX(Accuracy!$B$2:'Accuracy'!$B$102,ROWS(Accuracy!B17:'Accuracy'!$B$102))</f>
        <v>2.7623707017053401E-2</v>
      </c>
      <c r="C17" s="1">
        <f>INDEX(Coverage!$B$2:'Coverage'!$B$102,ROWS(Coverage!B17:'Coverage'!$B$102))</f>
        <v>0.78642996924797304</v>
      </c>
      <c r="D17" s="1">
        <f>INDEX(Precision!$B$2:'Precision'!$B$102,ROWS(Precision!B17:'Precision'!$B$102))</f>
        <v>5.64187866927593E-2</v>
      </c>
      <c r="E17" s="1">
        <f>INDEX(Recall!$B$2:'Recall'!$B$102,ROWS(Recall!B17:'Recall'!$B$102))</f>
        <v>2.4514956667598502E-2</v>
      </c>
      <c r="G17" s="3">
        <f t="shared" si="0"/>
        <v>2.9443767760907836E-2</v>
      </c>
    </row>
    <row r="18" spans="1:10" x14ac:dyDescent="0.3">
      <c r="A18" s="1">
        <v>0.16</v>
      </c>
      <c r="B18" s="1">
        <f>INDEX(Accuracy!$B$2:'Accuracy'!$B$102,ROWS(Accuracy!B18:'Accuracy'!$B$102))</f>
        <v>2.84428291864691E-2</v>
      </c>
      <c r="C18" s="1">
        <f>INDEX(Coverage!$B$2:'Coverage'!$B$102,ROWS(Coverage!B18:'Coverage'!$B$102))</f>
        <v>0.79027117696393601</v>
      </c>
      <c r="D18" s="1">
        <f>INDEX(Precision!$B$2:'Precision'!$B$102,ROWS(Precision!B18:'Precision'!$B$102))</f>
        <v>5.74755381604697E-2</v>
      </c>
      <c r="E18" s="1">
        <f>INDEX(Recall!$B$2:'Recall'!$B$102,ROWS(Recall!B18:'Recall'!$B$102))</f>
        <v>2.50069890970087E-2</v>
      </c>
      <c r="G18" s="3">
        <f t="shared" si="0"/>
        <v>2.5466772108798452E-2</v>
      </c>
    </row>
    <row r="19" spans="1:10" x14ac:dyDescent="0.3">
      <c r="A19" s="1">
        <v>0.17</v>
      </c>
      <c r="B19" s="1">
        <f>INDEX(Accuracy!$B$2:'Accuracy'!$B$102,ROWS(Accuracy!B19:'Accuracy'!$B$102))</f>
        <v>3.12468549063461E-2</v>
      </c>
      <c r="C19" s="1">
        <f>INDEX(Coverage!$B$2:'Coverage'!$B$102,ROWS(Coverage!B19:'Coverage'!$B$102))</f>
        <v>0.79353927872518903</v>
      </c>
      <c r="D19" s="1">
        <f>INDEX(Precision!$B$2:'Precision'!$B$102,ROWS(Precision!B19:'Precision'!$B$102))</f>
        <v>5.8445624825272602E-2</v>
      </c>
      <c r="E19" s="1">
        <f>INDEX(Recall!$B$2:'Recall'!$B$102,ROWS(Recall!B19:'Recall'!$B$102))</f>
        <v>2.54906346100084E-2</v>
      </c>
      <c r="G19" s="3">
        <f t="shared" si="0"/>
        <v>2.2228662606816087E-2</v>
      </c>
    </row>
    <row r="20" spans="1:10" x14ac:dyDescent="0.3">
      <c r="A20" s="1">
        <v>0.18</v>
      </c>
      <c r="B20" s="1">
        <f>INDEX(Accuracy!$B$2:'Accuracy'!$B$102,ROWS(Accuracy!B20:'Accuracy'!$B$102))</f>
        <v>3.1931786413195398E-2</v>
      </c>
      <c r="C20" s="1">
        <f>INDEX(Coverage!$B$2:'Coverage'!$B$102,ROWS(Coverage!B20:'Coverage'!$B$102))</f>
        <v>0.79657534246575301</v>
      </c>
      <c r="D20" s="11">
        <f>INDEX(Precision!$B$2:'Precision'!$B$102,ROWS(Precision!B20:'Precision'!$B$102))</f>
        <v>5.9063461000838702E-2</v>
      </c>
      <c r="E20" s="1">
        <f>INDEX(Recall!$B$2:'Recall'!$B$102,ROWS(Recall!B20:'Recall'!$B$102))</f>
        <v>2.6885658372938201E-2</v>
      </c>
      <c r="G20" s="4">
        <f t="shared" si="0"/>
        <v>1.9543266585519782E-2</v>
      </c>
      <c r="I20" t="s">
        <v>10</v>
      </c>
      <c r="J20" s="6">
        <f>A10</f>
        <v>0.08</v>
      </c>
    </row>
    <row r="21" spans="1:10" x14ac:dyDescent="0.3">
      <c r="A21" s="1">
        <v>0.19</v>
      </c>
      <c r="B21" s="1">
        <f>INDEX(Accuracy!$B$2:'Accuracy'!$B$102,ROWS(Accuracy!B21:'Accuracy'!$B$102))</f>
        <v>3.8677662845960303E-2</v>
      </c>
      <c r="C21" s="1">
        <f>INDEX(Coverage!$B$2:'Coverage'!$B$102,ROWS(Coverage!B21:'Coverage'!$B$102))</f>
        <v>0.79932625104836497</v>
      </c>
      <c r="D21" s="1">
        <f>INDEX(Precision!$B$2:'Precision'!$B$102,ROWS(Precision!B21:'Precision'!$B$102))</f>
        <v>5.9896561364271697E-2</v>
      </c>
      <c r="E21" s="1">
        <f>INDEX(Recall!$B$2:'Recall'!$B$102,ROWS(Recall!B21:'Recall'!$B$102))</f>
        <v>3.03578417668437E-2</v>
      </c>
      <c r="G21" s="3">
        <f t="shared" si="0"/>
        <v>1.7321735866059999E-2</v>
      </c>
      <c r="I21" t="s">
        <v>11</v>
      </c>
      <c r="J21" s="2">
        <f>C10</f>
        <v>0.742270058708415</v>
      </c>
    </row>
    <row r="22" spans="1:10" x14ac:dyDescent="0.3">
      <c r="A22" s="1">
        <v>0.2</v>
      </c>
      <c r="B22" s="1">
        <f>INDEX(Accuracy!$B$2:'Accuracy'!$B$102,ROWS(Accuracy!B22:'Accuracy'!$B$102))</f>
        <v>4.0746435560525603E-2</v>
      </c>
      <c r="C22" s="1">
        <f>INDEX(Coverage!$B$2:'Coverage'!$B$102,ROWS(Coverage!B22:'Coverage'!$B$102))</f>
        <v>0.80189544310875005</v>
      </c>
      <c r="D22" s="1">
        <f>INDEX(Precision!$B$2:'Precision'!$B$102,ROWS(Precision!B22:'Precision'!$B$102))</f>
        <v>7.8001118255521404E-2</v>
      </c>
      <c r="E22" s="1">
        <f>INDEX(Recall!$B$2:'Recall'!$B$102,ROWS(Recall!B22:'Recall'!$B$102))</f>
        <v>3.5608051439753999E-2</v>
      </c>
      <c r="G22" s="3">
        <f t="shared" si="0"/>
        <v>1.5401351757032423E-2</v>
      </c>
      <c r="I22" s="7" t="s">
        <v>12</v>
      </c>
      <c r="J22" s="8">
        <f>1-C10/C102</f>
        <v>0.12314480280583062</v>
      </c>
    </row>
    <row r="23" spans="1:10" x14ac:dyDescent="0.3">
      <c r="A23" s="1">
        <v>0.21</v>
      </c>
      <c r="B23" s="1">
        <f>INDEX(Accuracy!$B$2:'Accuracy'!$B$102,ROWS(Accuracy!B23:'Accuracy'!$B$102))</f>
        <v>4.2736930388593802E-2</v>
      </c>
      <c r="C23" s="1">
        <f>INDEX(Coverage!$B$2:'Coverage'!$B$102,ROWS(Coverage!B23:'Coverage'!$B$102))</f>
        <v>0.80426894045289299</v>
      </c>
      <c r="D23" s="1">
        <f>INDEX(Precision!$B$2:'Precision'!$B$102,ROWS(Precision!B23:'Precision'!$B$102))</f>
        <v>7.8481968129717597E-2</v>
      </c>
      <c r="E23" s="1">
        <f>INDEX(Recall!$B$2:'Recall'!$B$102,ROWS(Recall!B23:'Recall'!$B$102))</f>
        <v>3.7251887056192298E-2</v>
      </c>
      <c r="G23" s="3">
        <f t="shared" si="0"/>
        <v>1.3722606423810702E-2</v>
      </c>
      <c r="I23" s="7" t="s">
        <v>13</v>
      </c>
      <c r="J23" s="9">
        <f>1-J20</f>
        <v>0.92</v>
      </c>
    </row>
    <row r="24" spans="1:10" x14ac:dyDescent="0.3">
      <c r="A24" s="1">
        <v>0.22</v>
      </c>
      <c r="B24" s="1">
        <f>INDEX(Accuracy!$B$2:'Accuracy'!$B$102,ROWS(Accuracy!B24:'Accuracy'!$B$102))</f>
        <v>4.40452893486162E-2</v>
      </c>
      <c r="C24" s="1">
        <f>INDEX(Coverage!$B$2:'Coverage'!$B$102,ROWS(Coverage!B24:'Coverage'!$B$102))</f>
        <v>0.80648867766284604</v>
      </c>
      <c r="D24" s="1">
        <f>INDEX(Precision!$B$2:'Precision'!$B$102,ROWS(Precision!B24:'Precision'!$B$102))</f>
        <v>8.0310315907184807E-2</v>
      </c>
      <c r="E24" s="1">
        <f>INDEX(Recall!$B$2:'Recall'!$B$102,ROWS(Recall!B24:'Recall'!$B$102))</f>
        <v>4.00922560805144E-2</v>
      </c>
      <c r="G24" s="3">
        <f t="shared" si="0"/>
        <v>1.2257054788676751E-2</v>
      </c>
      <c r="J24" s="12"/>
    </row>
    <row r="25" spans="1:10" x14ac:dyDescent="0.3">
      <c r="A25" s="1">
        <v>0.23</v>
      </c>
      <c r="B25" s="1">
        <f>INDEX(Accuracy!$B$2:'Accuracy'!$B$102,ROWS(Accuracy!B25:'Accuracy'!$B$102))</f>
        <v>4.51747274252167E-2</v>
      </c>
      <c r="C25" s="1">
        <f>INDEX(Coverage!$B$2:'Coverage'!$B$102,ROWS(Coverage!B25:'Coverage'!$B$102))</f>
        <v>0.808557450377411</v>
      </c>
      <c r="D25" s="1">
        <f>INDEX(Precision!$B$2:'Precision'!$B$102,ROWS(Precision!B25:'Precision'!$B$102))</f>
        <v>8.3273693038859398E-2</v>
      </c>
      <c r="E25" s="1">
        <f>INDEX(Recall!$B$2:'Recall'!$B$102,ROWS(Recall!B25:'Recall'!$B$102))</f>
        <v>4.1660609449259201E-2</v>
      </c>
      <c r="G25" s="3">
        <f t="shared" si="0"/>
        <v>1.1038336991075861E-2</v>
      </c>
      <c r="I25" t="s">
        <v>14</v>
      </c>
      <c r="J25">
        <v>4395</v>
      </c>
    </row>
    <row r="26" spans="1:10" x14ac:dyDescent="0.3">
      <c r="A26" s="1">
        <v>0.24</v>
      </c>
      <c r="B26" s="1">
        <f>INDEX(Accuracy!$B$2:'Accuracy'!$B$102,ROWS(Accuracy!B26:'Accuracy'!$B$102))</f>
        <v>4.5507408442829203E-2</v>
      </c>
      <c r="C26" s="1">
        <f>INDEX(Coverage!$B$2:'Coverage'!$B$102,ROWS(Coverage!B26:'Coverage'!$B$102))</f>
        <v>0.810480849874196</v>
      </c>
      <c r="D26" s="1">
        <f>INDEX(Precision!$B$2:'Precision'!$B$102,ROWS(Precision!B26:'Precision'!$B$102))</f>
        <v>9.0939334637964803E-2</v>
      </c>
      <c r="E26" s="1">
        <f>INDEX(Recall!$B$2:'Recall'!$B$102,ROWS(Recall!B26:'Recall'!$B$102))</f>
        <v>4.3315627620911401E-2</v>
      </c>
      <c r="G26" s="3">
        <f t="shared" si="0"/>
        <v>1.0030863742383371E-2</v>
      </c>
      <c r="I26" t="s">
        <v>15</v>
      </c>
      <c r="J26" s="10">
        <f>J25*J20</f>
        <v>351.6</v>
      </c>
    </row>
    <row r="27" spans="1:10" x14ac:dyDescent="0.3">
      <c r="A27" s="1">
        <v>0.25</v>
      </c>
      <c r="B27" s="1">
        <f>INDEX(Accuracy!$B$2:'Accuracy'!$B$102,ROWS(Accuracy!B27:'Accuracy'!$B$102))</f>
        <v>4.6505451495666802E-2</v>
      </c>
      <c r="C27" s="1">
        <f>INDEX(Coverage!$B$2:'Coverage'!$B$102,ROWS(Coverage!B27:'Coverage'!$B$102))</f>
        <v>0.812250489236791</v>
      </c>
      <c r="D27" s="1">
        <f>INDEX(Precision!$B$2:'Precision'!$B$102,ROWS(Precision!B27:'Precision'!$B$102))</f>
        <v>9.2812412636287395E-2</v>
      </c>
      <c r="E27" s="1">
        <f>INDEX(Recall!$B$2:'Recall'!$B$102,ROWS(Recall!B27:'Recall'!$B$102))</f>
        <v>4.4173888733575598E-2</v>
      </c>
      <c r="G27" s="3">
        <f t="shared" si="0"/>
        <v>9.1932529645498556E-3</v>
      </c>
    </row>
    <row r="28" spans="1:10" x14ac:dyDescent="0.3">
      <c r="A28" s="1">
        <v>0.26</v>
      </c>
      <c r="B28" s="1">
        <f>INDEX(Accuracy!$B$2:'Accuracy'!$B$102,ROWS(Accuracy!B28:'Accuracy'!$B$102))</f>
        <v>4.71009225608051E-2</v>
      </c>
      <c r="C28" s="1">
        <f>INDEX(Coverage!$B$2:'Coverage'!$B$102,ROWS(Coverage!B28:'Coverage'!$B$102))</f>
        <v>0.81391389432485295</v>
      </c>
      <c r="D28" s="1">
        <f>INDEX(Precision!$B$2:'Precision'!$B$102,ROWS(Precision!B28:'Precision'!$B$102))</f>
        <v>9.4612804025719893E-2</v>
      </c>
      <c r="E28" s="1">
        <f>INDEX(Recall!$B$2:'Recall'!$B$102,ROWS(Recall!B28:'Recall'!$B$102))</f>
        <v>5.2460162147050599E-2</v>
      </c>
      <c r="G28" s="3">
        <f t="shared" si="0"/>
        <v>8.4979757389096276E-3</v>
      </c>
    </row>
    <row r="29" spans="1:10" x14ac:dyDescent="0.3">
      <c r="A29" s="1">
        <v>0.27</v>
      </c>
      <c r="B29" s="1">
        <f>INDEX(Accuracy!$B$2:'Accuracy'!$B$102,ROWS(Accuracy!B29:'Accuracy'!$B$102))</f>
        <v>4.7743919485602498E-2</v>
      </c>
      <c r="C29" s="1">
        <f>INDEX(Coverage!$B$2:'Coverage'!$B$102,ROWS(Coverage!B29:'Coverage'!$B$102))</f>
        <v>0.81545988258317004</v>
      </c>
      <c r="D29" s="1">
        <f>INDEX(Precision!$B$2:'Precision'!$B$102,ROWS(Precision!B29:'Precision'!$B$102))</f>
        <v>0.117405647190383</v>
      </c>
      <c r="E29" s="1">
        <f>INDEX(Recall!$B$2:'Recall'!$B$102,ROWS(Recall!B29:'Recall'!$B$102))</f>
        <v>5.4794520547945202E-2</v>
      </c>
      <c r="G29" s="3">
        <f t="shared" si="0"/>
        <v>7.8678286784971043E-3</v>
      </c>
    </row>
    <row r="30" spans="1:10" x14ac:dyDescent="0.3">
      <c r="A30" s="1">
        <v>0.28000000000000003</v>
      </c>
      <c r="B30" s="1">
        <f>INDEX(Accuracy!$B$2:'Accuracy'!$B$102,ROWS(Accuracy!B30:'Accuracy'!$B$102))</f>
        <v>4.8585406765445899E-2</v>
      </c>
      <c r="C30" s="1">
        <f>INDEX(Coverage!$B$2:'Coverage'!$B$102,ROWS(Coverage!B30:'Coverage'!$B$102))</f>
        <v>0.81688286273413502</v>
      </c>
      <c r="D30" s="1">
        <f>INDEX(Precision!$B$2:'Precision'!$B$102,ROWS(Precision!B30:'Precision'!$B$102))</f>
        <v>0.119329046687168</v>
      </c>
      <c r="E30" s="1">
        <f>INDEX(Recall!$B$2:'Recall'!$B$102,ROWS(Recall!B30:'Recall'!$B$102))</f>
        <v>5.6035784176684401E-2</v>
      </c>
      <c r="G30" s="3">
        <f t="shared" si="0"/>
        <v>7.298079538707221E-3</v>
      </c>
    </row>
    <row r="31" spans="1:10" x14ac:dyDescent="0.3">
      <c r="A31" s="1">
        <v>0.28999999999999998</v>
      </c>
      <c r="B31" s="1">
        <f>INDEX(Accuracy!$B$2:'Accuracy'!$B$102,ROWS(Accuracy!B31:'Accuracy'!$B$102))</f>
        <v>4.9133351970925401E-2</v>
      </c>
      <c r="C31" s="1">
        <f>INDEX(Coverage!$B$2:'Coverage'!$B$102,ROWS(Coverage!B31:'Coverage'!$B$102))</f>
        <v>0.81824993010903002</v>
      </c>
      <c r="D31" s="1">
        <f>INDEX(Precision!$B$2:'Precision'!$B$102,ROWS(Precision!B31:'Precision'!$B$102))</f>
        <v>0.12066256639642201</v>
      </c>
      <c r="E31" s="1">
        <f>INDEX(Recall!$B$2:'Recall'!$B$102,ROWS(Recall!B31:'Recall'!$B$102))</f>
        <v>5.7500698909700901E-2</v>
      </c>
      <c r="G31" s="3">
        <f t="shared" si="0"/>
        <v>6.7757146225246043E-3</v>
      </c>
    </row>
    <row r="32" spans="1:10" x14ac:dyDescent="0.3">
      <c r="A32" s="1">
        <v>0.3</v>
      </c>
      <c r="B32" s="1">
        <f>INDEX(Accuracy!$B$2:'Accuracy'!$B$102,ROWS(Accuracy!B32:'Accuracy'!$B$102))</f>
        <v>5.0324294101202101E-2</v>
      </c>
      <c r="C32" s="1">
        <f>INDEX(Coverage!$B$2:'Coverage'!$B$102,ROWS(Coverage!B32:'Coverage'!$B$102))</f>
        <v>0.81961140620631801</v>
      </c>
      <c r="D32" s="1">
        <f>INDEX(Precision!$B$2:'Precision'!$B$102,ROWS(Precision!B32:'Precision'!$B$102))</f>
        <v>0.13901313950237601</v>
      </c>
      <c r="E32" s="1">
        <f>INDEX(Recall!$B$2:'Recall'!$B$102,ROWS(Recall!B32:'Recall'!$B$102))</f>
        <v>6.2169415711490102E-2</v>
      </c>
      <c r="G32" s="3">
        <f t="shared" si="0"/>
        <v>6.315404575279928E-3</v>
      </c>
    </row>
    <row r="33" spans="1:7" x14ac:dyDescent="0.3">
      <c r="A33" s="1">
        <v>0.31</v>
      </c>
      <c r="B33" s="1">
        <f>INDEX(Accuracy!$B$2:'Accuracy'!$B$102,ROWS(Accuracy!B33:'Accuracy'!$B$102))</f>
        <v>5.1255241822756502E-2</v>
      </c>
      <c r="C33" s="1">
        <f>INDEX(Coverage!$B$2:'Coverage'!$B$102,ROWS(Coverage!B33:'Coverage'!$B$102))</f>
        <v>0.82082471344702301</v>
      </c>
      <c r="D33" s="1">
        <f>INDEX(Precision!$B$2:'Precision'!$B$102,ROWS(Precision!B33:'Precision'!$B$102))</f>
        <v>0.18859099804305299</v>
      </c>
      <c r="E33" s="1">
        <f>INDEX(Recall!$B$2:'Recall'!$B$102,ROWS(Recall!B33:'Recall'!$B$102))</f>
        <v>6.6840928152082799E-2</v>
      </c>
      <c r="G33" s="3">
        <f t="shared" si="0"/>
        <v>5.8943052074861418E-3</v>
      </c>
    </row>
    <row r="34" spans="1:7" x14ac:dyDescent="0.3">
      <c r="A34" s="1">
        <v>0.32</v>
      </c>
      <c r="B34" s="1">
        <f>INDEX(Accuracy!$B$2:'Accuracy'!$B$102,ROWS(Accuracy!B34:'Accuracy'!$B$102))</f>
        <v>5.2395862454570903E-2</v>
      </c>
      <c r="C34" s="1">
        <f>INDEX(Coverage!$B$2:'Coverage'!$B$102,ROWS(Coverage!B34:'Coverage'!$B$102))</f>
        <v>0.82204640760413705</v>
      </c>
      <c r="D34" s="1">
        <f>INDEX(Precision!$B$2:'Precision'!$B$102,ROWS(Precision!B34:'Precision'!$B$102))</f>
        <v>0.19300531171372701</v>
      </c>
      <c r="E34" s="1">
        <f>INDEX(Recall!$B$2:'Recall'!$B$102,ROWS(Recall!B34:'Recall'!$B$102))</f>
        <v>6.7528655297735496E-2</v>
      </c>
      <c r="G34" s="3">
        <f t="shared" si="0"/>
        <v>5.5268934461805141E-3</v>
      </c>
    </row>
    <row r="35" spans="1:7" x14ac:dyDescent="0.3">
      <c r="A35" s="1">
        <v>0.33</v>
      </c>
      <c r="B35" s="1">
        <f>INDEX(Accuracy!$B$2:'Accuracy'!$B$102,ROWS(Accuracy!B35:'Accuracy'!$B$102))</f>
        <v>5.5988258317025398E-2</v>
      </c>
      <c r="C35" s="1">
        <f>INDEX(Coverage!$B$2:'Coverage'!$B$102,ROWS(Coverage!B35:'Coverage'!$B$102))</f>
        <v>0.82315627620911402</v>
      </c>
      <c r="D35" s="1">
        <f>INDEX(Precision!$B$2:'Precision'!$B$102,ROWS(Precision!B35:'Precision'!$B$102))</f>
        <v>0.196938775510204</v>
      </c>
      <c r="E35" s="1">
        <f>INDEX(Recall!$B$2:'Recall'!$B$102,ROWS(Recall!B35:'Recall'!$B$102))</f>
        <v>7.5057310595471105E-2</v>
      </c>
      <c r="G35" s="3">
        <f t="shared" si="0"/>
        <v>5.1993759458149004E-3</v>
      </c>
    </row>
    <row r="36" spans="1:7" x14ac:dyDescent="0.3">
      <c r="A36" s="1">
        <v>0.34</v>
      </c>
      <c r="B36" s="1">
        <f>INDEX(Accuracy!$B$2:'Accuracy'!$B$102,ROWS(Accuracy!B36:'Accuracy'!$B$102))</f>
        <v>6.0900195694716198E-2</v>
      </c>
      <c r="C36" s="1">
        <f>INDEX(Coverage!$B$2:'Coverage'!$B$102,ROWS(Coverage!B36:'Coverage'!$B$102))</f>
        <v>0.82422980150964498</v>
      </c>
      <c r="D36" s="1">
        <f>INDEX(Precision!$B$2:'Precision'!$B$102,ROWS(Precision!B36:'Precision'!$B$102))</f>
        <v>0.20875873637126099</v>
      </c>
      <c r="E36" s="1">
        <f>INDEX(Recall!$B$2:'Recall'!$B$102,ROWS(Recall!B36:'Recall'!$B$102))</f>
        <v>9.5677942409840594E-2</v>
      </c>
      <c r="G36" s="3">
        <f t="shared" si="0"/>
        <v>4.9109360542992763E-3</v>
      </c>
    </row>
    <row r="37" spans="1:7" x14ac:dyDescent="0.3">
      <c r="A37" s="1">
        <v>0.35</v>
      </c>
      <c r="B37" s="1">
        <f>INDEX(Accuracy!$B$2:'Accuracy'!$B$102,ROWS(Accuracy!B37:'Accuracy'!$B$102))</f>
        <v>6.1990494828068197E-2</v>
      </c>
      <c r="C37" s="1">
        <f>INDEX(Coverage!$B$2:'Coverage'!$B$102,ROWS(Coverage!B37:'Coverage'!$B$102))</f>
        <v>0.82525580095051698</v>
      </c>
      <c r="D37" s="1">
        <f>INDEX(Precision!$B$2:'Precision'!$B$102,ROWS(Precision!B37:'Precision'!$B$102))</f>
        <v>0.231347497903271</v>
      </c>
      <c r="E37" s="1">
        <f>INDEX(Recall!$B$2:'Recall'!$B$102,ROWS(Recall!B37:'Recall'!$B$102))</f>
        <v>9.6374056471903793E-2</v>
      </c>
      <c r="G37" s="3">
        <f t="shared" si="0"/>
        <v>4.6513460810459822E-3</v>
      </c>
    </row>
    <row r="38" spans="1:7" x14ac:dyDescent="0.3">
      <c r="A38" s="1">
        <v>0.36</v>
      </c>
      <c r="B38" s="1">
        <f>INDEX(Accuracy!$B$2:'Accuracy'!$B$102,ROWS(Accuracy!B38:'Accuracy'!$B$102))</f>
        <v>6.3438635728263901E-2</v>
      </c>
      <c r="C38" s="1">
        <f>INDEX(Coverage!$B$2:'Coverage'!$B$102,ROWS(Coverage!B38:'Coverage'!$B$102))</f>
        <v>0.82624825272574798</v>
      </c>
      <c r="D38" s="1">
        <f>INDEX(Precision!$B$2:'Precision'!$B$102,ROWS(Precision!B38:'Precision'!$B$102))</f>
        <v>0.242183393905507</v>
      </c>
      <c r="E38" s="1">
        <f>INDEX(Recall!$B$2:'Recall'!$B$102,ROWS(Recall!B38:'Recall'!$B$102))</f>
        <v>0.10002795638803499</v>
      </c>
      <c r="G38" s="3">
        <f t="shared" si="0"/>
        <v>4.4207384339377031E-3</v>
      </c>
    </row>
    <row r="39" spans="1:7" x14ac:dyDescent="0.3">
      <c r="A39" s="1">
        <v>0.37</v>
      </c>
      <c r="B39" s="1">
        <f>INDEX(Accuracy!$B$2:'Accuracy'!$B$102,ROWS(Accuracy!B39:'Accuracy'!$B$102))</f>
        <v>6.5772994129158505E-2</v>
      </c>
      <c r="C39" s="1">
        <f>INDEX(Coverage!$B$2:'Coverage'!$B$102,ROWS(Coverage!B39:'Coverage'!$B$102))</f>
        <v>0.82708414872798397</v>
      </c>
      <c r="D39" s="1">
        <f>INDEX(Precision!$B$2:'Precision'!$B$102,ROWS(Precision!B39:'Precision'!$B$102))</f>
        <v>0.257249091417389</v>
      </c>
      <c r="E39" s="1">
        <f>INDEX(Recall!$B$2:'Recall'!$B$102,ROWS(Recall!B39:'Recall'!$B$102))</f>
        <v>0.10067934022924201</v>
      </c>
      <c r="G39" s="3">
        <f t="shared" si="0"/>
        <v>4.1899848947529652E-3</v>
      </c>
    </row>
    <row r="40" spans="1:7" x14ac:dyDescent="0.3">
      <c r="A40" s="1">
        <v>0.38</v>
      </c>
      <c r="B40" s="1">
        <f>INDEX(Accuracy!$B$2:'Accuracy'!$B$102,ROWS(Accuracy!B40:'Accuracy'!$B$102))</f>
        <v>6.7704780542353904E-2</v>
      </c>
      <c r="C40" s="1">
        <f>INDEX(Coverage!$B$2:'Coverage'!$B$102,ROWS(Coverage!B40:'Coverage'!$B$102))</f>
        <v>0.82794800111825595</v>
      </c>
      <c r="D40" s="1">
        <f>INDEX(Precision!$B$2:'Precision'!$B$102,ROWS(Precision!B40:'Precision'!$B$102))</f>
        <v>0.30313670673748899</v>
      </c>
      <c r="E40" s="1">
        <f>INDEX(Recall!$B$2:'Recall'!$B$102,ROWS(Recall!B40:'Recall'!$B$102))</f>
        <v>0.10307799832261701</v>
      </c>
      <c r="G40" s="3">
        <f t="shared" si="0"/>
        <v>3.9632530758236294E-3</v>
      </c>
    </row>
    <row r="41" spans="1:7" x14ac:dyDescent="0.3">
      <c r="A41" s="1">
        <v>0.39</v>
      </c>
      <c r="B41" s="1">
        <f>INDEX(Accuracy!$B$2:'Accuracy'!$B$102,ROWS(Accuracy!B41:'Accuracy'!$B$102))</f>
        <v>6.8356164383561596E-2</v>
      </c>
      <c r="C41" s="1">
        <f>INDEX(Coverage!$B$2:'Coverage'!$B$102,ROWS(Coverage!B41:'Coverage'!$B$102))</f>
        <v>0.82878389712049205</v>
      </c>
      <c r="D41" s="1">
        <f>INDEX(Precision!$B$2:'Precision'!$B$102,ROWS(Precision!B41:'Precision'!$B$102))</f>
        <v>0.304148727984344</v>
      </c>
      <c r="E41" s="1">
        <f>INDEX(Recall!$B$2:'Recall'!$B$102,ROWS(Recall!B41:'Recall'!$B$102))</f>
        <v>0.109748392507688</v>
      </c>
      <c r="G41" s="3">
        <f t="shared" si="0"/>
        <v>3.7457702504889935E-3</v>
      </c>
    </row>
    <row r="42" spans="1:7" x14ac:dyDescent="0.3">
      <c r="A42" s="1">
        <v>0.4</v>
      </c>
      <c r="B42" s="1">
        <f>INDEX(Accuracy!$B$2:'Accuracy'!$B$102,ROWS(Accuracy!B42:'Accuracy'!$B$102))</f>
        <v>7.0036343304445095E-2</v>
      </c>
      <c r="C42" s="1">
        <f>INDEX(Coverage!$B$2:'Coverage'!$B$102,ROWS(Coverage!B42:'Coverage'!$B$102))</f>
        <v>0.82953871959742798</v>
      </c>
      <c r="D42" s="1">
        <f>INDEX(Precision!$B$2:'Precision'!$B$102,ROWS(Precision!B42:'Precision'!$B$102))</f>
        <v>0.30682135868045901</v>
      </c>
      <c r="E42" s="1">
        <f>INDEX(Recall!$B$2:'Recall'!$B$102,ROWS(Recall!B42:'Recall'!$B$102))</f>
        <v>0.111942968968409</v>
      </c>
      <c r="G42" s="3">
        <f t="shared" si="0"/>
        <v>3.5457198375780973E-3</v>
      </c>
    </row>
    <row r="43" spans="1:7" x14ac:dyDescent="0.3">
      <c r="A43" s="1">
        <v>0.41</v>
      </c>
      <c r="B43" s="1">
        <f>INDEX(Accuracy!$B$2:'Accuracy'!$B$102,ROWS(Accuracy!B43:'Accuracy'!$B$102))</f>
        <v>7.1512440592675405E-2</v>
      </c>
      <c r="C43" s="1">
        <f>INDEX(Coverage!$B$2:'Coverage'!$B$102,ROWS(Coverage!B43:'Coverage'!$B$102))</f>
        <v>0.83029913335197103</v>
      </c>
      <c r="D43" s="1">
        <f>INDEX(Precision!$B$2:'Precision'!$B$102,ROWS(Precision!B43:'Precision'!$B$102))</f>
        <v>0.33969247973161898</v>
      </c>
      <c r="E43" s="1">
        <f>INDEX(Recall!$B$2:'Recall'!$B$102,ROWS(Recall!B43:'Recall'!$B$102))</f>
        <v>0.11373497344143101</v>
      </c>
      <c r="G43" s="3">
        <f t="shared" si="0"/>
        <v>3.3523437540986739E-3</v>
      </c>
    </row>
    <row r="44" spans="1:7" x14ac:dyDescent="0.3">
      <c r="A44" s="1">
        <v>0.42</v>
      </c>
      <c r="B44" s="1">
        <f>INDEX(Accuracy!$B$2:'Accuracy'!$B$102,ROWS(Accuracy!B44:'Accuracy'!$B$102))</f>
        <v>7.2558009505171897E-2</v>
      </c>
      <c r="C44" s="1">
        <f>INDEX(Coverage!$B$2:'Coverage'!$B$102,ROWS(Coverage!B44:'Coverage'!$B$102))</f>
        <v>0.83099245177523096</v>
      </c>
      <c r="D44" s="1">
        <f>INDEX(Precision!$B$2:'Precision'!$B$102,ROWS(Precision!B44:'Precision'!$B$102))</f>
        <v>0.34055633212189002</v>
      </c>
      <c r="E44" s="1">
        <f>INDEX(Recall!$B$2:'Recall'!$B$102,ROWS(Recall!B44:'Recall'!$B$102))</f>
        <v>0.114951076320939</v>
      </c>
      <c r="G44" s="3">
        <f t="shared" si="0"/>
        <v>3.1765092212872634E-3</v>
      </c>
    </row>
    <row r="45" spans="1:7" x14ac:dyDescent="0.3">
      <c r="A45" s="1">
        <v>0.43</v>
      </c>
      <c r="B45" s="1">
        <f>INDEX(Accuracy!$B$2:'Accuracy'!$B$102,ROWS(Accuracy!B45:'Accuracy'!$B$102))</f>
        <v>8.0408163265306101E-2</v>
      </c>
      <c r="C45" s="1">
        <f>INDEX(Coverage!$B$2:'Coverage'!$B$102,ROWS(Coverage!B45:'Coverage'!$B$102))</f>
        <v>0.83161028795079694</v>
      </c>
      <c r="D45" s="1">
        <f>INDEX(Precision!$B$2:'Precision'!$B$102,ROWS(Precision!B45:'Precision'!$B$102))</f>
        <v>0.342057590159351</v>
      </c>
      <c r="E45" s="1">
        <f>INDEX(Recall!$B$2:'Recall'!$B$102,ROWS(Recall!B45:'Recall'!$B$102))</f>
        <v>0.116569751188146</v>
      </c>
      <c r="G45" s="3">
        <f t="shared" si="0"/>
        <v>2.9988396774437388E-3</v>
      </c>
    </row>
    <row r="46" spans="1:7" x14ac:dyDescent="0.3">
      <c r="A46" s="1">
        <v>0.44</v>
      </c>
      <c r="B46" s="1">
        <f>INDEX(Accuracy!$B$2:'Accuracy'!$B$102,ROWS(Accuracy!B46:'Accuracy'!$B$102))</f>
        <v>8.1361476097288193E-2</v>
      </c>
      <c r="C46" s="1">
        <f>INDEX(Coverage!$B$2:'Coverage'!$B$102,ROWS(Coverage!B46:'Coverage'!$B$102))</f>
        <v>0.83225608051439803</v>
      </c>
      <c r="D46" s="1">
        <f>INDEX(Precision!$B$2:'Precision'!$B$102,ROWS(Precision!B46:'Precision'!$B$102))</f>
        <v>0.385060106234275</v>
      </c>
      <c r="E46" s="1">
        <f>INDEX(Recall!$B$2:'Recall'!$B$102,ROWS(Recall!B46:'Recall'!$B$102))</f>
        <v>0.11744199049482799</v>
      </c>
      <c r="G46" s="3">
        <f t="shared" si="0"/>
        <v>2.8369011963519652E-3</v>
      </c>
    </row>
    <row r="47" spans="1:7" x14ac:dyDescent="0.3">
      <c r="A47" s="1">
        <v>0.45</v>
      </c>
      <c r="B47" s="1">
        <f>INDEX(Accuracy!$B$2:'Accuracy'!$B$102,ROWS(Accuracy!B47:'Accuracy'!$B$102))</f>
        <v>8.3802068772714594E-2</v>
      </c>
      <c r="C47" s="1">
        <f>INDEX(Coverage!$B$2:'Coverage'!$B$102,ROWS(Coverage!B47:'Coverage'!$B$102))</f>
        <v>0.83290466871680202</v>
      </c>
      <c r="D47" s="1">
        <f>INDEX(Precision!$B$2:'Precision'!$B$102,ROWS(Precision!B47:'Precision'!$B$102))</f>
        <v>0.39424657534246599</v>
      </c>
      <c r="E47" s="1">
        <f>INDEX(Recall!$B$2:'Recall'!$B$102,ROWS(Recall!B47:'Recall'!$B$102))</f>
        <v>0.12528375733855199</v>
      </c>
      <c r="G47" s="3">
        <f t="shared" si="0"/>
        <v>2.6986972511905149E-3</v>
      </c>
    </row>
    <row r="48" spans="1:7" x14ac:dyDescent="0.3">
      <c r="A48" s="1">
        <v>0.46</v>
      </c>
      <c r="B48" s="1">
        <f>INDEX(Accuracy!$B$2:'Accuracy'!$B$102,ROWS(Accuracy!B48:'Accuracy'!$B$102))</f>
        <v>8.5110427732736901E-2</v>
      </c>
      <c r="C48" s="1">
        <f>INDEX(Coverage!$B$2:'Coverage'!$B$102,ROWS(Coverage!B48:'Coverage'!$B$102))</f>
        <v>0.83345540956108499</v>
      </c>
      <c r="D48" s="1">
        <f>INDEX(Precision!$B$2:'Precision'!$B$102,ROWS(Precision!B48:'Precision'!$B$102))</f>
        <v>0.39611965334078802</v>
      </c>
      <c r="E48" s="1">
        <f>INDEX(Recall!$B$2:'Recall'!$B$102,ROWS(Recall!B48:'Recall'!$B$102))</f>
        <v>0.13012021246854899</v>
      </c>
      <c r="G48" s="3">
        <f t="shared" si="0"/>
        <v>2.5751769815371374E-3</v>
      </c>
    </row>
    <row r="49" spans="1:7" x14ac:dyDescent="0.3">
      <c r="A49" s="1">
        <v>0.47</v>
      </c>
      <c r="B49" s="1">
        <f>INDEX(Accuracy!$B$2:'Accuracy'!$B$102,ROWS(Accuracy!B49:'Accuracy'!$B$102))</f>
        <v>8.6547386077718794E-2</v>
      </c>
      <c r="C49" s="1">
        <f>INDEX(Coverage!$B$2:'Coverage'!$B$102,ROWS(Coverage!B49:'Coverage'!$B$102))</f>
        <v>0.83399496785015403</v>
      </c>
      <c r="D49" s="1">
        <f>INDEX(Precision!$B$2:'Precision'!$B$102,ROWS(Precision!B49:'Precision'!$B$102))</f>
        <v>0.40396142018451198</v>
      </c>
      <c r="E49" s="1">
        <f>INDEX(Recall!$B$2:'Recall'!$B$102,ROWS(Recall!B49:'Recall'!$B$102))</f>
        <v>0.22414034106793401</v>
      </c>
      <c r="G49" s="3">
        <f t="shared" si="0"/>
        <v>2.443073335409416E-3</v>
      </c>
    </row>
    <row r="50" spans="1:7" x14ac:dyDescent="0.3">
      <c r="A50" s="1">
        <v>0.48</v>
      </c>
      <c r="B50" s="1">
        <f>INDEX(Accuracy!$B$2:'Accuracy'!$B$102,ROWS(Accuracy!B50:'Accuracy'!$B$102))</f>
        <v>9.1188146491473304E-2</v>
      </c>
      <c r="C50" s="1">
        <f>INDEX(Coverage!$B$2:'Coverage'!$B$102,ROWS(Coverage!B50:'Coverage'!$B$102))</f>
        <v>0.83456807380486397</v>
      </c>
      <c r="D50" s="1">
        <f>INDEX(Precision!$B$2:'Precision'!$B$102,ROWS(Precision!B50:'Precision'!$B$102))</f>
        <v>0.412924238188426</v>
      </c>
      <c r="E50" s="1">
        <f>INDEX(Recall!$B$2:'Recall'!$B$102,ROWS(Recall!B50:'Recall'!$B$102))</f>
        <v>0.25123287671232902</v>
      </c>
      <c r="G50" s="3">
        <f t="shared" si="0"/>
        <v>2.3291155550656641E-3</v>
      </c>
    </row>
    <row r="51" spans="1:7" x14ac:dyDescent="0.3">
      <c r="A51" s="1">
        <v>0.49</v>
      </c>
      <c r="B51" s="1">
        <f>INDEX(Accuracy!$B$2:'Accuracy'!$B$102,ROWS(Accuracy!B51:'Accuracy'!$B$102))</f>
        <v>9.5806541794800096E-2</v>
      </c>
      <c r="C51" s="1">
        <f>INDEX(Coverage!$B$2:'Coverage'!$B$102,ROWS(Coverage!B51:'Coverage'!$B$102))</f>
        <v>0.83515795359239597</v>
      </c>
      <c r="D51" s="1">
        <f>INDEX(Precision!$B$2:'Precision'!$B$102,ROWS(Precision!B51:'Precision'!$B$102))</f>
        <v>0.41441990494828101</v>
      </c>
      <c r="E51" s="1">
        <f>INDEX(Recall!$B$2:'Recall'!$B$102,ROWS(Recall!B51:'Recall'!$B$102))</f>
        <v>0.26109029913335202</v>
      </c>
      <c r="G51" s="3">
        <f t="shared" si="0"/>
        <v>2.2431950408692172E-3</v>
      </c>
    </row>
    <row r="52" spans="1:7" x14ac:dyDescent="0.3">
      <c r="A52" s="1">
        <v>0.5</v>
      </c>
      <c r="B52" s="1">
        <f>INDEX(Accuracy!$B$2:'Accuracy'!$B$102,ROWS(Accuracy!B52:'Accuracy'!$B$102))</f>
        <v>9.6785015376013403E-2</v>
      </c>
      <c r="C52" s="1">
        <f>INDEX(Coverage!$B$2:'Coverage'!$B$102,ROWS(Coverage!B52:'Coverage'!$B$102))</f>
        <v>0.83561923399496796</v>
      </c>
      <c r="D52" s="1">
        <f>INDEX(Precision!$B$2:'Precision'!$B$102,ROWS(Precision!B52:'Precision'!$B$102))</f>
        <v>0.41644674308079399</v>
      </c>
      <c r="E52" s="1">
        <f>INDEX(Recall!$B$2:'Recall'!$B$102,ROWS(Recall!B52:'Recall'!$B$102))</f>
        <v>0.264221414593235</v>
      </c>
      <c r="G52" s="3">
        <f t="shared" si="0"/>
        <v>2.1516737162020146E-3</v>
      </c>
    </row>
    <row r="53" spans="1:7" x14ac:dyDescent="0.3">
      <c r="A53" s="1">
        <v>0.51</v>
      </c>
      <c r="B53" s="1">
        <f>INDEX(Accuracy!$B$2:'Accuracy'!$B$102,ROWS(Accuracy!B53:'Accuracy'!$B$102))</f>
        <v>9.7414034106793404E-2</v>
      </c>
      <c r="C53" s="1">
        <f>INDEX(Coverage!$B$2:'Coverage'!$B$102,ROWS(Coverage!B53:'Coverage'!$B$102))</f>
        <v>0.83607492311993303</v>
      </c>
      <c r="D53" s="1">
        <f>INDEX(Precision!$B$2:'Precision'!$B$102,ROWS(Precision!B53:'Precision'!$B$102))</f>
        <v>0.417816606094493</v>
      </c>
      <c r="E53" s="1">
        <f>INDEX(Recall!$B$2:'Recall'!$B$102,ROWS(Recall!B53:'Recall'!$B$102))</f>
        <v>0.26573944646351699</v>
      </c>
      <c r="G53" s="3">
        <f t="shared" si="0"/>
        <v>2.0680552546978696E-3</v>
      </c>
    </row>
    <row r="54" spans="1:7" x14ac:dyDescent="0.3">
      <c r="A54" s="1">
        <v>0.52</v>
      </c>
      <c r="B54" s="1">
        <f>INDEX(Accuracy!$B$2:'Accuracy'!$B$102,ROWS(Accuracy!B54:'Accuracy'!$B$102))</f>
        <v>0.104953871959743</v>
      </c>
      <c r="C54" s="1">
        <f>INDEX(Coverage!$B$2:'Coverage'!$B$102,ROWS(Coverage!B54:'Coverage'!$B$102))</f>
        <v>0.83650824713447003</v>
      </c>
      <c r="D54" s="1">
        <f>INDEX(Precision!$B$2:'Precision'!$B$102,ROWS(Precision!B54:'Precision'!$B$102))</f>
        <v>0.41965893206597699</v>
      </c>
      <c r="E54" s="1">
        <f>INDEX(Recall!$B$2:'Recall'!$B$102,ROWS(Recall!B54:'Recall'!$B$102))</f>
        <v>0.26834498182834798</v>
      </c>
      <c r="G54" s="3">
        <f t="shared" si="0"/>
        <v>1.984585720925751E-3</v>
      </c>
    </row>
    <row r="55" spans="1:7" x14ac:dyDescent="0.3">
      <c r="A55" s="1">
        <v>0.53</v>
      </c>
      <c r="B55" s="1">
        <f>INDEX(Accuracy!$B$2:'Accuracy'!$B$102,ROWS(Accuracy!B55:'Accuracy'!$B$102))</f>
        <v>0.12558009505171899</v>
      </c>
      <c r="C55" s="1">
        <f>INDEX(Coverage!$B$2:'Coverage'!$B$102,ROWS(Coverage!B55:'Coverage'!$B$102))</f>
        <v>0.83696952753704201</v>
      </c>
      <c r="D55" s="1">
        <f>INDEX(Precision!$B$2:'Precision'!$B$102,ROWS(Precision!B55:'Precision'!$B$102))</f>
        <v>0.42056751467710402</v>
      </c>
      <c r="E55" s="1">
        <f>INDEX(Recall!$B$2:'Recall'!$B$102,ROWS(Recall!B55:'Recall'!$B$102))</f>
        <v>0.27502935420743602</v>
      </c>
      <c r="G55" s="3">
        <f t="shared" si="0"/>
        <v>1.8983137241998878E-3</v>
      </c>
    </row>
    <row r="56" spans="1:7" x14ac:dyDescent="0.3">
      <c r="A56" s="1">
        <v>0.54</v>
      </c>
      <c r="B56" s="1">
        <f>INDEX(Accuracy!$B$2:'Accuracy'!$B$102,ROWS(Accuracy!B56:'Accuracy'!$B$102))</f>
        <v>0.126203522504892</v>
      </c>
      <c r="C56" s="1">
        <f>INDEX(Coverage!$B$2:'Coverage'!$B$102,ROWS(Coverage!B56:'Coverage'!$B$102))</f>
        <v>0.83740844282918603</v>
      </c>
      <c r="D56" s="1">
        <f>INDEX(Precision!$B$2:'Precision'!$B$102,ROWS(Precision!B56:'Precision'!$B$102))</f>
        <v>0.42218339390550702</v>
      </c>
      <c r="E56" s="1">
        <f>INDEX(Recall!$B$2:'Recall'!$B$102,ROWS(Recall!B56:'Recall'!$B$102))</f>
        <v>0.27858820240424897</v>
      </c>
      <c r="G56" s="3">
        <f t="shared" si="0"/>
        <v>1.8193064639662575E-3</v>
      </c>
    </row>
    <row r="57" spans="1:7" x14ac:dyDescent="0.3">
      <c r="A57" s="1">
        <v>0.55000000000000004</v>
      </c>
      <c r="B57" s="1">
        <f>INDEX(Accuracy!$B$2:'Accuracy'!$B$102,ROWS(Accuracy!B57:'Accuracy'!$B$102))</f>
        <v>0.12796197931227299</v>
      </c>
      <c r="C57" s="1">
        <f>INDEX(Coverage!$B$2:'Coverage'!$B$102,ROWS(Coverage!B57:'Coverage'!$B$102))</f>
        <v>0.83785015376013405</v>
      </c>
      <c r="D57" s="1">
        <f>INDEX(Precision!$B$2:'Precision'!$B$102,ROWS(Precision!B57:'Precision'!$B$102))</f>
        <v>0.43083310036343297</v>
      </c>
      <c r="E57" s="1">
        <f>INDEX(Recall!$B$2:'Recall'!$B$102,ROWS(Recall!B57:'Recall'!$B$102))</f>
        <v>0.30960022365110401</v>
      </c>
      <c r="G57" s="3">
        <f t="shared" si="0"/>
        <v>1.7583994408100038E-3</v>
      </c>
    </row>
    <row r="58" spans="1:7" x14ac:dyDescent="0.3">
      <c r="A58" s="1">
        <v>0.56000000000000005</v>
      </c>
      <c r="B58" s="1">
        <f>INDEX(Accuracy!$B$2:'Accuracy'!$B$102,ROWS(Accuracy!B58:'Accuracy'!$B$102))</f>
        <v>0.12885378809057901</v>
      </c>
      <c r="C58" s="1">
        <f>INDEX(Coverage!$B$2:'Coverage'!$B$102,ROWS(Coverage!B58:'Coverage'!$B$102))</f>
        <v>0.83821358680458502</v>
      </c>
      <c r="D58" s="1">
        <f>INDEX(Precision!$B$2:'Precision'!$B$102,ROWS(Precision!B58:'Precision'!$B$102))</f>
        <v>0.43346100083869199</v>
      </c>
      <c r="E58" s="1">
        <f>INDEX(Recall!$B$2:'Recall'!$B$102,ROWS(Recall!B58:'Recall'!$B$102))</f>
        <v>0.31614481409001999</v>
      </c>
      <c r="G58" s="3">
        <f t="shared" si="0"/>
        <v>1.6853235231221039E-3</v>
      </c>
    </row>
    <row r="59" spans="1:7" x14ac:dyDescent="0.3">
      <c r="A59" s="1">
        <v>0.56999999999999995</v>
      </c>
      <c r="B59" s="1">
        <f>INDEX(Accuracy!$B$2:'Accuracy'!$B$102,ROWS(Accuracy!B59:'Accuracy'!$B$102))</f>
        <v>0.13251607492312001</v>
      </c>
      <c r="C59" s="1">
        <f>INDEX(Coverage!$B$2:'Coverage'!$B$102,ROWS(Coverage!B59:'Coverage'!$B$102))</f>
        <v>0.83854347218339398</v>
      </c>
      <c r="D59" s="1">
        <f>INDEX(Precision!$B$2:'Precision'!$B$102,ROWS(Precision!B59:'Precision'!$B$102))</f>
        <v>0.53308358960022395</v>
      </c>
      <c r="E59" s="1">
        <f>INDEX(Recall!$B$2:'Recall'!$B$102,ROWS(Recall!B59:'Recall'!$B$102))</f>
        <v>0.33440592675426301</v>
      </c>
      <c r="G59" s="3">
        <f t="shared" si="0"/>
        <v>1.5987760239991808E-3</v>
      </c>
    </row>
    <row r="60" spans="1:7" x14ac:dyDescent="0.3">
      <c r="A60" s="1">
        <v>0.57999999999999996</v>
      </c>
      <c r="B60" s="1">
        <f>INDEX(Accuracy!$B$2:'Accuracy'!$B$102,ROWS(Accuracy!B60:'Accuracy'!$B$102))</f>
        <v>0.132918646910819</v>
      </c>
      <c r="C60" s="1">
        <f>INDEX(Coverage!$B$2:'Coverage'!$B$102,ROWS(Coverage!B60:'Coverage'!$B$102))</f>
        <v>0.83887894883980996</v>
      </c>
      <c r="D60" s="1">
        <f>INDEX(Precision!$B$2:'Precision'!$B$102,ROWS(Precision!B60:'Precision'!$B$102))</f>
        <v>0.54297735532569202</v>
      </c>
      <c r="E60" s="1">
        <f>INDEX(Recall!$B$2:'Recall'!$B$102,ROWS(Recall!B60:'Recall'!$B$102))</f>
        <v>0.34006429969247998</v>
      </c>
      <c r="G60" s="3">
        <f t="shared" si="0"/>
        <v>1.5174813647773797E-3</v>
      </c>
    </row>
    <row r="61" spans="1:7" x14ac:dyDescent="0.3">
      <c r="A61" s="1">
        <v>0.59</v>
      </c>
      <c r="B61" s="1">
        <f>INDEX(Accuracy!$B$2:'Accuracy'!$B$102,ROWS(Accuracy!B61:'Accuracy'!$B$102))</f>
        <v>0.13461280402572001</v>
      </c>
      <c r="C61" s="1">
        <f>INDEX(Coverage!$B$2:'Coverage'!$B$102,ROWS(Coverage!B61:'Coverage'!$B$102))</f>
        <v>0.83922560805143998</v>
      </c>
      <c r="D61" s="1">
        <f>INDEX(Precision!$B$2:'Precision'!$B$102,ROWS(Precision!B61:'Precision'!$B$102))</f>
        <v>0.54618395303326805</v>
      </c>
      <c r="E61" s="1">
        <f>INDEX(Recall!$B$2:'Recall'!$B$102,ROWS(Recall!B61:'Recall'!$B$102))</f>
        <v>0.343857981548784</v>
      </c>
      <c r="G61" s="3">
        <f t="shared" si="0"/>
        <v>1.4586878147071767E-3</v>
      </c>
    </row>
    <row r="62" spans="1:7" x14ac:dyDescent="0.3">
      <c r="A62" s="1">
        <v>0.6</v>
      </c>
      <c r="B62" s="1">
        <f>INDEX(Accuracy!$B$2:'Accuracy'!$B$102,ROWS(Accuracy!B62:'Accuracy'!$B$102))</f>
        <v>0.137777467151244</v>
      </c>
      <c r="C62" s="1">
        <f>INDEX(Coverage!$B$2:'Coverage'!$B$102,ROWS(Coverage!B62:'Coverage'!$B$102))</f>
        <v>0.83955828906905205</v>
      </c>
      <c r="D62" s="1">
        <f>INDEX(Precision!$B$2:'Precision'!$B$102,ROWS(Precision!B62:'Precision'!$B$102))</f>
        <v>0.54765445904389198</v>
      </c>
      <c r="E62" s="1">
        <f>INDEX(Recall!$B$2:'Recall'!$B$102,ROWS(Recall!B62:'Recall'!$B$102))</f>
        <v>0.35178082191780802</v>
      </c>
      <c r="G62" s="3">
        <f t="shared" si="0"/>
        <v>1.3980210407485742E-3</v>
      </c>
    </row>
    <row r="63" spans="1:7" x14ac:dyDescent="0.3">
      <c r="A63" s="1">
        <v>0.61</v>
      </c>
      <c r="B63" s="1">
        <f>INDEX(Accuracy!$B$2:'Accuracy'!$B$102,ROWS(Accuracy!B63:'Accuracy'!$B$102))</f>
        <v>0.14356164383561601</v>
      </c>
      <c r="C63" s="1">
        <f>INDEX(Coverage!$B$2:'Coverage'!$B$102,ROWS(Coverage!B63:'Coverage'!$B$102))</f>
        <v>0.83989935700307505</v>
      </c>
      <c r="D63" s="1">
        <f>INDEX(Precision!$B$2:'Precision'!$B$102,ROWS(Precision!B63:'Precision'!$B$102))</f>
        <v>0.55053955828906898</v>
      </c>
      <c r="E63" s="1">
        <f>INDEX(Recall!$B$2:'Recall'!$B$102,ROWS(Recall!B63:'Recall'!$B$102))</f>
        <v>0.35440872239306698</v>
      </c>
      <c r="G63" s="3">
        <f t="shared" si="0"/>
        <v>1.3412119382315139E-3</v>
      </c>
    </row>
    <row r="64" spans="1:7" x14ac:dyDescent="0.3">
      <c r="A64" s="1">
        <v>0.62</v>
      </c>
      <c r="B64" s="1">
        <f>INDEX(Accuracy!$B$2:'Accuracy'!$B$102,ROWS(Accuracy!B64:'Accuracy'!$B$102))</f>
        <v>0.144777746715124</v>
      </c>
      <c r="C64" s="1">
        <f>INDEX(Coverage!$B$2:'Coverage'!$B$102,ROWS(Coverage!B64:'Coverage'!$B$102))</f>
        <v>0.84021805982666997</v>
      </c>
      <c r="D64" s="1">
        <f>INDEX(Precision!$B$2:'Precision'!$B$102,ROWS(Precision!B64:'Precision'!$B$102))</f>
        <v>0.55776348895722705</v>
      </c>
      <c r="E64" s="1">
        <f>INDEX(Recall!$B$2:'Recall'!$B$102,ROWS(Recall!B64:'Recall'!$B$102))</f>
        <v>0.36723231758456798</v>
      </c>
      <c r="G64" s="3">
        <f t="shared" si="0"/>
        <v>1.2834917825836419E-3</v>
      </c>
    </row>
    <row r="65" spans="1:7" x14ac:dyDescent="0.3">
      <c r="A65" s="1">
        <v>0.63</v>
      </c>
      <c r="B65" s="1">
        <f>INDEX(Accuracy!$B$2:'Accuracy'!$B$102,ROWS(Accuracy!B65:'Accuracy'!$B$102))</f>
        <v>0.14609449259155699</v>
      </c>
      <c r="C65" s="1">
        <f>INDEX(Coverage!$B$2:'Coverage'!$B$102,ROWS(Coverage!B65:'Coverage'!$B$102))</f>
        <v>0.84055353648308595</v>
      </c>
      <c r="D65" s="1">
        <f>INDEX(Precision!$B$2:'Precision'!$B$102,ROWS(Precision!B65:'Precision'!$B$102))</f>
        <v>0.58557170813530901</v>
      </c>
      <c r="E65" s="1">
        <f>INDEX(Recall!$B$2:'Recall'!$B$102,ROWS(Recall!B65:'Recall'!$B$102))</f>
        <v>0.413684651942969</v>
      </c>
      <c r="G65" s="3">
        <f t="shared" si="0"/>
        <v>1.2407079884070688E-3</v>
      </c>
    </row>
    <row r="66" spans="1:7" x14ac:dyDescent="0.3">
      <c r="A66" s="1">
        <v>0.64</v>
      </c>
      <c r="B66" s="1">
        <f>INDEX(Accuracy!$B$2:'Accuracy'!$B$102,ROWS(Accuracy!B66:'Accuracy'!$B$102))</f>
        <v>0.147369303885938</v>
      </c>
      <c r="C66" s="1">
        <f>INDEX(Coverage!$B$2:'Coverage'!$B$102,ROWS(Coverage!B66:'Coverage'!$B$102))</f>
        <v>0.84084428291864699</v>
      </c>
      <c r="D66" s="1">
        <f>INDEX(Precision!$B$2:'Precision'!$B$102,ROWS(Precision!B66:'Precision'!$B$102))</f>
        <v>0.59268101761252401</v>
      </c>
      <c r="E66" s="1">
        <f>INDEX(Recall!$B$2:'Recall'!$B$102,ROWS(Recall!B66:'Recall'!$B$102))</f>
        <v>0.44431087503494499</v>
      </c>
      <c r="G66" s="3">
        <f t="shared" si="0"/>
        <v>1.2045726459855507E-3</v>
      </c>
    </row>
    <row r="67" spans="1:7" x14ac:dyDescent="0.3">
      <c r="A67" s="1">
        <v>0.65</v>
      </c>
      <c r="B67" s="1">
        <f>INDEX(Accuracy!$B$2:'Accuracy'!$B$102,ROWS(Accuracy!B67:'Accuracy'!$B$102))</f>
        <v>0.14884260553536499</v>
      </c>
      <c r="C67" s="1">
        <f>INDEX(Coverage!$B$2:'Coverage'!$B$102,ROWS(Coverage!B67:'Coverage'!$B$102))</f>
        <v>0.841065138384121</v>
      </c>
      <c r="D67" s="1">
        <f>INDEX(Precision!$B$2:'Precision'!$B$102,ROWS(Precision!B67:'Precision'!$B$102))</f>
        <v>0.608017892088342</v>
      </c>
      <c r="E67" s="1">
        <f>INDEX(Recall!$B$2:'Recall'!$B$102,ROWS(Recall!B67:'Recall'!$B$102))</f>
        <v>0.45138943248532298</v>
      </c>
      <c r="G67" s="3">
        <f t="shared" si="0"/>
        <v>1.1692603724736217E-3</v>
      </c>
    </row>
    <row r="68" spans="1:7" x14ac:dyDescent="0.3">
      <c r="A68" s="1">
        <v>0.66</v>
      </c>
      <c r="B68" s="1">
        <f>INDEX(Accuracy!$B$2:'Accuracy'!$B$102,ROWS(Accuracy!B68:'Accuracy'!$B$102))</f>
        <v>0.15001956947162401</v>
      </c>
      <c r="C68" s="1">
        <f>INDEX(Coverage!$B$2:'Coverage'!$B$102,ROWS(Coverage!B68:'Coverage'!$B$102))</f>
        <v>0.841280402571988</v>
      </c>
      <c r="D68" s="1">
        <f>INDEX(Precision!$B$2:'Precision'!$B$102,ROWS(Precision!B68:'Precision'!$B$102))</f>
        <v>0.61191221694157105</v>
      </c>
      <c r="E68" s="1">
        <f>INDEX(Recall!$B$2:'Recall'!$B$102,ROWS(Recall!B68:'Recall'!$B$102))</f>
        <v>0.45465753424657501</v>
      </c>
      <c r="G68" s="3">
        <f t="shared" si="0"/>
        <v>1.1240241686614834E-3</v>
      </c>
    </row>
    <row r="69" spans="1:7" x14ac:dyDescent="0.3">
      <c r="A69" s="1">
        <v>0.67</v>
      </c>
      <c r="B69" s="1">
        <f>INDEX(Accuracy!$B$2:'Accuracy'!$B$102,ROWS(Accuracy!B69:'Accuracy'!$B$102))</f>
        <v>0.15103997763488999</v>
      </c>
      <c r="C69" s="1">
        <f>INDEX(Coverage!$B$2:'Coverage'!$B$102,ROWS(Coverage!B69:'Coverage'!$B$102))</f>
        <v>0.841498462398658</v>
      </c>
      <c r="D69" s="1">
        <f>INDEX(Precision!$B$2:'Precision'!$B$102,ROWS(Precision!B69:'Precision'!$B$102))</f>
        <v>0.61624825272574801</v>
      </c>
      <c r="E69" s="1">
        <f>INDEX(Recall!$B$2:'Recall'!$B$102,ROWS(Recall!B69:'Recall'!$B$102))</f>
        <v>0.45672351132233702</v>
      </c>
      <c r="G69" s="3">
        <f t="shared" si="0"/>
        <v>1.066957143965472E-3</v>
      </c>
    </row>
    <row r="70" spans="1:7" x14ac:dyDescent="0.3">
      <c r="A70" s="1">
        <v>0.68</v>
      </c>
      <c r="B70" s="1">
        <f>INDEX(Accuracy!$B$2:'Accuracy'!$B$102,ROWS(Accuracy!B70:'Accuracy'!$B$102))</f>
        <v>0.191084707855745</v>
      </c>
      <c r="C70" s="1">
        <f>INDEX(Coverage!$B$2:'Coverage'!$B$102,ROWS(Coverage!B70:'Coverage'!$B$102))</f>
        <v>0.84171931786413201</v>
      </c>
      <c r="D70" s="1">
        <f>INDEX(Precision!$B$2:'Precision'!$B$102,ROWS(Precision!B70:'Precision'!$B$102))</f>
        <v>0.62400894604417101</v>
      </c>
      <c r="E70" s="1">
        <f>INDEX(Recall!$B$2:'Recall'!$B$102,ROWS(Recall!B70:'Recall'!$B$102))</f>
        <v>0.45814369583449799</v>
      </c>
      <c r="G70" s="3">
        <f t="shared" si="0"/>
        <v>1.0040000356076827E-3</v>
      </c>
    </row>
    <row r="71" spans="1:7" x14ac:dyDescent="0.3">
      <c r="A71" s="1">
        <v>0.69</v>
      </c>
      <c r="B71" s="1">
        <f>INDEX(Accuracy!$B$2:'Accuracy'!$B$102,ROWS(Accuracy!B71:'Accuracy'!$B$102))</f>
        <v>0.320027956388035</v>
      </c>
      <c r="C71" s="1">
        <f>INDEX(Coverage!$B$2:'Coverage'!$B$102,ROWS(Coverage!B71:'Coverage'!$B$102))</f>
        <v>0.84194017332960602</v>
      </c>
      <c r="D71" s="1">
        <f>INDEX(Precision!$B$2:'Precision'!$B$102,ROWS(Precision!B71:'Precision'!$B$102))</f>
        <v>0.63719597428012298</v>
      </c>
      <c r="E71" s="1">
        <f>INDEX(Recall!$B$2:'Recall'!$B$102,ROWS(Recall!B71:'Recall'!$B$102))</f>
        <v>0.46041934582052002</v>
      </c>
      <c r="G71" s="3">
        <f t="shared" si="0"/>
        <v>9.4270987172936948E-4</v>
      </c>
    </row>
    <row r="72" spans="1:7" x14ac:dyDescent="0.3">
      <c r="A72" s="1">
        <v>0.7</v>
      </c>
      <c r="B72" s="1">
        <f>INDEX(Accuracy!$B$2:'Accuracy'!$B$102,ROWS(Accuracy!B72:'Accuracy'!$B$102))</f>
        <v>0.36743080793961402</v>
      </c>
      <c r="C72" s="1">
        <f>INDEX(Coverage!$B$2:'Coverage'!$B$102,ROWS(Coverage!B72:'Coverage'!$B$102))</f>
        <v>0.84216941571148995</v>
      </c>
      <c r="D72" s="1">
        <f>INDEX(Precision!$B$2:'Precision'!$B$102,ROWS(Precision!B72:'Precision'!$B$102))</f>
        <v>0.65226446743080801</v>
      </c>
      <c r="E72" s="1">
        <f>INDEX(Recall!$B$2:'Recall'!$B$102,ROWS(Recall!B72:'Recall'!$B$102))</f>
        <v>0.463625943528096</v>
      </c>
      <c r="G72" s="3">
        <f t="shared" si="0"/>
        <v>8.8663236542401921E-4</v>
      </c>
    </row>
    <row r="73" spans="1:7" x14ac:dyDescent="0.3">
      <c r="A73" s="1">
        <v>0.71</v>
      </c>
      <c r="B73" s="1">
        <f>INDEX(Accuracy!$B$2:'Accuracy'!$B$102,ROWS(Accuracy!B73:'Accuracy'!$B$102))</f>
        <v>0.43505731059547098</v>
      </c>
      <c r="C73" s="1">
        <f>INDEX(Coverage!$B$2:'Coverage'!$B$102,ROWS(Coverage!B73:'Coverage'!$B$102))</f>
        <v>0.84238188426055305</v>
      </c>
      <c r="D73" s="1">
        <f>INDEX(Precision!$B$2:'Precision'!$B$102,ROWS(Precision!B73:'Precision'!$B$102))</f>
        <v>0.70326251048364596</v>
      </c>
      <c r="E73" s="1">
        <f>INDEX(Recall!$B$2:'Recall'!$B$102,ROWS(Recall!B73:'Recall'!$B$102))</f>
        <v>0.47735812133072397</v>
      </c>
      <c r="G73" s="3">
        <f t="shared" si="0"/>
        <v>8.4018675186248333E-4</v>
      </c>
    </row>
    <row r="74" spans="1:7" x14ac:dyDescent="0.3">
      <c r="A74" s="1">
        <v>0.72</v>
      </c>
      <c r="B74" s="1">
        <f>INDEX(Accuracy!$B$2:'Accuracy'!$B$102,ROWS(Accuracy!B74:'Accuracy'!$B$102))</f>
        <v>0.46319541515236201</v>
      </c>
      <c r="C74" s="1">
        <f>INDEX(Coverage!$B$2:'Coverage'!$B$102,ROWS(Coverage!B74:'Coverage'!$B$102))</f>
        <v>0.84261112664243798</v>
      </c>
      <c r="D74" s="1">
        <f>INDEX(Precision!$B$2:'Precision'!$B$102,ROWS(Precision!B74:'Precision'!$B$102))</f>
        <v>0.72006429969247998</v>
      </c>
      <c r="E74" s="1">
        <f>INDEX(Recall!$B$2:'Recall'!$B$102,ROWS(Recall!B74:'Recall'!$B$102))</f>
        <v>0.48609449259155701</v>
      </c>
      <c r="G74" s="3">
        <f t="shared" si="0"/>
        <v>8.0706819668864376E-4</v>
      </c>
    </row>
    <row r="75" spans="1:7" x14ac:dyDescent="0.3">
      <c r="A75" s="1">
        <v>0.73</v>
      </c>
      <c r="B75" s="1">
        <f>INDEX(Accuracy!$B$2:'Accuracy'!$B$102,ROWS(Accuracy!B75:'Accuracy'!$B$102))</f>
        <v>0.484459043891529</v>
      </c>
      <c r="C75" s="1">
        <f>INDEX(Coverage!$B$2:'Coverage'!$B$102,ROWS(Coverage!B75:'Coverage'!$B$102))</f>
        <v>0.842834777746715</v>
      </c>
      <c r="D75" s="1">
        <f>INDEX(Precision!$B$2:'Precision'!$B$102,ROWS(Precision!B75:'Precision'!$B$102))</f>
        <v>0.72439474419904903</v>
      </c>
      <c r="E75" s="1">
        <f>INDEX(Recall!$B$2:'Recall'!$B$102,ROWS(Recall!B75:'Recall'!$B$102))</f>
        <v>0.51484763768521102</v>
      </c>
      <c r="G75" s="3">
        <f t="shared" si="0"/>
        <v>7.9511508333747331E-4</v>
      </c>
    </row>
    <row r="76" spans="1:7" x14ac:dyDescent="0.3">
      <c r="A76" s="1">
        <v>0.74</v>
      </c>
      <c r="B76" s="1">
        <f>INDEX(Accuracy!$B$2:'Accuracy'!$B$102,ROWS(Accuracy!B76:'Accuracy'!$B$102))</f>
        <v>0.50233994967850104</v>
      </c>
      <c r="C76" s="1">
        <f>INDEX(Coverage!$B$2:'Coverage'!$B$102,ROWS(Coverage!B76:'Coverage'!$B$102))</f>
        <v>0.843052837573386</v>
      </c>
      <c r="D76" s="1">
        <f>INDEX(Precision!$B$2:'Precision'!$B$102,ROWS(Precision!B76:'Precision'!$B$102))</f>
        <v>0.72714565278166099</v>
      </c>
      <c r="E76" s="1">
        <f>INDEX(Recall!$B$2:'Recall'!$B$102,ROWS(Recall!B76:'Recall'!$B$102))</f>
        <v>0.52056751467710405</v>
      </c>
      <c r="G76" s="3">
        <f t="shared" ref="G76:G102" si="1">STDEV(C67:C76)/AVERAGE(C67:C76)</f>
        <v>7.9648728182067012E-4</v>
      </c>
    </row>
    <row r="77" spans="1:7" x14ac:dyDescent="0.3">
      <c r="A77" s="1">
        <v>0.75</v>
      </c>
      <c r="B77" s="1">
        <f>INDEX(Accuracy!$B$2:'Accuracy'!$B$102,ROWS(Accuracy!B77:'Accuracy'!$B$102))</f>
        <v>0.54113502935420699</v>
      </c>
      <c r="C77" s="1">
        <f>INDEX(Coverage!$B$2:'Coverage'!$B$102,ROWS(Coverage!B77:'Coverage'!$B$102))</f>
        <v>0.84325971484484197</v>
      </c>
      <c r="D77" s="1">
        <f>INDEX(Precision!$B$2:'Precision'!$B$102,ROWS(Precision!B77:'Precision'!$B$102))</f>
        <v>0.72794800111825597</v>
      </c>
      <c r="E77" s="1">
        <f>INDEX(Recall!$B$2:'Recall'!$B$102,ROWS(Recall!B77:'Recall'!$B$102))</f>
        <v>0.52272295219457598</v>
      </c>
      <c r="G77" s="3">
        <f t="shared" si="1"/>
        <v>7.9513251887729209E-4</v>
      </c>
    </row>
    <row r="78" spans="1:7" x14ac:dyDescent="0.3">
      <c r="A78" s="1">
        <v>0.76</v>
      </c>
      <c r="B78" s="1">
        <f>INDEX(Accuracy!$B$2:'Accuracy'!$B$102,ROWS(Accuracy!B78:'Accuracy'!$B$102))</f>
        <v>0.55719876991892603</v>
      </c>
      <c r="C78" s="1">
        <f>INDEX(Coverage!$B$2:'Coverage'!$B$102,ROWS(Coverage!B78:'Coverage'!$B$102))</f>
        <v>0.84346938775510205</v>
      </c>
      <c r="D78" s="1">
        <f>INDEX(Precision!$B$2:'Precision'!$B$102,ROWS(Precision!B78:'Precision'!$B$102))</f>
        <v>0.73023483365949104</v>
      </c>
      <c r="E78" s="1">
        <f>INDEX(Recall!$B$2:'Recall'!$B$102,ROWS(Recall!B78:'Recall'!$B$102))</f>
        <v>0.52681576740285196</v>
      </c>
      <c r="G78" s="3">
        <f t="shared" si="1"/>
        <v>7.9087855311896736E-4</v>
      </c>
    </row>
    <row r="79" spans="1:7" x14ac:dyDescent="0.3">
      <c r="A79" s="1">
        <v>0.77</v>
      </c>
      <c r="B79" s="1">
        <f>INDEX(Accuracy!$B$2:'Accuracy'!$B$102,ROWS(Accuracy!B79:'Accuracy'!$B$102))</f>
        <v>0.57684931506849302</v>
      </c>
      <c r="C79" s="1">
        <f>INDEX(Coverage!$B$2:'Coverage'!$B$102,ROWS(Coverage!B79:'Coverage'!$B$102))</f>
        <v>0.84368744758177205</v>
      </c>
      <c r="D79" s="1">
        <f>INDEX(Precision!$B$2:'Precision'!$B$102,ROWS(Precision!B79:'Precision'!$B$102))</f>
        <v>0.74436119653340804</v>
      </c>
      <c r="E79" s="1">
        <f>INDEX(Recall!$B$2:'Recall'!$B$102,ROWS(Recall!B79:'Recall'!$B$102))</f>
        <v>0.528317025440313</v>
      </c>
      <c r="G79" s="3">
        <f t="shared" si="1"/>
        <v>7.862407357406198E-4</v>
      </c>
    </row>
    <row r="80" spans="1:7" x14ac:dyDescent="0.3">
      <c r="A80" s="1">
        <v>0.78</v>
      </c>
      <c r="B80" s="1">
        <f>INDEX(Accuracy!$B$2:'Accuracy'!$B$102,ROWS(Accuracy!B80:'Accuracy'!$B$102))</f>
        <v>0.59264467430807899</v>
      </c>
      <c r="C80" s="1">
        <f>INDEX(Coverage!$B$2:'Coverage'!$B$102,ROWS(Coverage!B80:'Coverage'!$B$102))</f>
        <v>0.84381045568912505</v>
      </c>
      <c r="D80" s="1">
        <f>INDEX(Precision!$B$2:'Precision'!$B$102,ROWS(Precision!B80:'Precision'!$B$102))</f>
        <v>0.74774112384679903</v>
      </c>
      <c r="E80" s="1">
        <f>INDEX(Recall!$B$2:'Recall'!$B$102,ROWS(Recall!B80:'Recall'!$B$102))</f>
        <v>0.52978194017333002</v>
      </c>
      <c r="G80" s="3">
        <f t="shared" si="1"/>
        <v>7.6398710955325529E-4</v>
      </c>
    </row>
    <row r="81" spans="1:7" x14ac:dyDescent="0.3">
      <c r="A81" s="1">
        <v>0.79</v>
      </c>
      <c r="B81" s="1">
        <f>INDEX(Accuracy!$B$2:'Accuracy'!$B$102,ROWS(Accuracy!B81:'Accuracy'!$B$102))</f>
        <v>0.59613083589600202</v>
      </c>
      <c r="C81" s="1">
        <f>INDEX(Coverage!$B$2:'Coverage'!$B$102,ROWS(Coverage!B81:'Coverage'!$B$102))</f>
        <v>0.84393346379647705</v>
      </c>
      <c r="D81" s="1">
        <f>INDEX(Precision!$B$2:'Precision'!$B$102,ROWS(Precision!B81:'Precision'!$B$102))</f>
        <v>0.75634889572267305</v>
      </c>
      <c r="E81" s="1">
        <f>INDEX(Recall!$B$2:'Recall'!$B$102,ROWS(Recall!B81:'Recall'!$B$102))</f>
        <v>0.55139781940173305</v>
      </c>
      <c r="G81" s="3">
        <f t="shared" si="1"/>
        <v>7.2849399707222869E-4</v>
      </c>
    </row>
    <row r="82" spans="1:7" x14ac:dyDescent="0.3">
      <c r="A82" s="1">
        <v>0.8</v>
      </c>
      <c r="B82" s="1">
        <f>INDEX(Accuracy!$B$2:'Accuracy'!$B$102,ROWS(Accuracy!B82:'Accuracy'!$B$102))</f>
        <v>0.60309756779424095</v>
      </c>
      <c r="C82" s="1">
        <f>INDEX(Coverage!$B$2:'Coverage'!$B$102,ROWS(Coverage!B82:'Coverage'!$B$102))</f>
        <v>0.84405647190383004</v>
      </c>
      <c r="D82" s="1">
        <f>INDEX(Precision!$B$2:'Precision'!$B$102,ROWS(Precision!B82:'Precision'!$B$102))</f>
        <v>0.77201565557729901</v>
      </c>
      <c r="E82" s="1">
        <f>INDEX(Recall!$B$2:'Recall'!$B$102,ROWS(Recall!B82:'Recall'!$B$102))</f>
        <v>0.557688006709533</v>
      </c>
      <c r="G82" s="3">
        <f t="shared" si="1"/>
        <v>6.8560182544345749E-4</v>
      </c>
    </row>
    <row r="83" spans="1:7" x14ac:dyDescent="0.3">
      <c r="A83" s="1">
        <v>0.81</v>
      </c>
      <c r="B83" s="1">
        <f>INDEX(Accuracy!$B$2:'Accuracy'!$B$102,ROWS(Accuracy!B83:'Accuracy'!$B$102))</f>
        <v>0.65653620352250497</v>
      </c>
      <c r="C83" s="1">
        <f>INDEX(Coverage!$B$2:'Coverage'!$B$102,ROWS(Coverage!B83:'Coverage'!$B$102))</f>
        <v>0.84417668437237903</v>
      </c>
      <c r="D83" s="1">
        <f>INDEX(Precision!$B$2:'Precision'!$B$102,ROWS(Precision!B83:'Precision'!$B$102))</f>
        <v>0.77409001956947199</v>
      </c>
      <c r="E83" s="1">
        <f>INDEX(Recall!$B$2:'Recall'!$B$102,ROWS(Recall!B83:'Recall'!$B$102))</f>
        <v>0.56365389991613102</v>
      </c>
      <c r="G83" s="3">
        <f t="shared" si="1"/>
        <v>6.3439740966533711E-4</v>
      </c>
    </row>
    <row r="84" spans="1:7" x14ac:dyDescent="0.3">
      <c r="A84" s="1">
        <v>0.82</v>
      </c>
      <c r="B84" s="1">
        <f>INDEX(Accuracy!$B$2:'Accuracy'!$B$102,ROWS(Accuracy!B84:'Accuracy'!$B$102))</f>
        <v>0.66070170533966999</v>
      </c>
      <c r="C84" s="1">
        <f>INDEX(Coverage!$B$2:'Coverage'!$B$102,ROWS(Coverage!B84:'Coverage'!$B$102))</f>
        <v>0.84429969247973202</v>
      </c>
      <c r="D84" s="1">
        <f>INDEX(Precision!$B$2:'Precision'!$B$102,ROWS(Precision!B84:'Precision'!$B$102))</f>
        <v>0.776360078277886</v>
      </c>
      <c r="E84" s="1">
        <f>INDEX(Recall!$B$2:'Recall'!$B$102,ROWS(Recall!B84:'Recall'!$B$102))</f>
        <v>0.58186189544310896</v>
      </c>
      <c r="G84" s="3">
        <f t="shared" si="1"/>
        <v>5.830566761001858E-4</v>
      </c>
    </row>
    <row r="85" spans="1:7" x14ac:dyDescent="0.3">
      <c r="A85" s="1">
        <v>0.83</v>
      </c>
      <c r="B85" s="1">
        <f>INDEX(Accuracy!$B$2:'Accuracy'!$B$102,ROWS(Accuracy!B85:'Accuracy'!$B$102))</f>
        <v>0.66709533128319798</v>
      </c>
      <c r="C85" s="1">
        <f>INDEX(Coverage!$B$2:'Coverage'!$B$102,ROWS(Coverage!B85:'Coverage'!$B$102))</f>
        <v>0.84442270058708402</v>
      </c>
      <c r="D85" s="1">
        <f>INDEX(Precision!$B$2:'Precision'!$B$102,ROWS(Precision!B85:'Precision'!$B$102))</f>
        <v>0.77777746715124396</v>
      </c>
      <c r="E85" s="1">
        <f>INDEX(Recall!$B$2:'Recall'!$B$102,ROWS(Recall!B85:'Recall'!$B$102))</f>
        <v>0.62510204081632603</v>
      </c>
      <c r="G85" s="3">
        <f t="shared" si="1"/>
        <v>5.3472593336520858E-4</v>
      </c>
    </row>
    <row r="86" spans="1:7" x14ac:dyDescent="0.3">
      <c r="A86" s="1">
        <v>0.84</v>
      </c>
      <c r="B86" s="1">
        <f>INDEX(Accuracy!$B$2:'Accuracy'!$B$102,ROWS(Accuracy!B86:'Accuracy'!$B$102))</f>
        <v>0.68804305283757305</v>
      </c>
      <c r="C86" s="1">
        <f>INDEX(Coverage!$B$2:'Coverage'!$B$102,ROWS(Coverage!B86:'Coverage'!$B$102))</f>
        <v>0.84454570869443701</v>
      </c>
      <c r="D86" s="1">
        <f>INDEX(Precision!$B$2:'Precision'!$B$102,ROWS(Precision!B86:'Precision'!$B$102))</f>
        <v>0.778906905227845</v>
      </c>
      <c r="E86" s="1">
        <f>INDEX(Recall!$B$2:'Recall'!$B$102,ROWS(Recall!B86:'Recall'!$B$102))</f>
        <v>0.63185350852669797</v>
      </c>
      <c r="G86" s="3">
        <f t="shared" si="1"/>
        <v>4.9281003338472347E-4</v>
      </c>
    </row>
    <row r="87" spans="1:7" x14ac:dyDescent="0.3">
      <c r="A87" s="1">
        <v>0.85</v>
      </c>
      <c r="B87" s="1">
        <f>INDEX(Accuracy!$B$2:'Accuracy'!$B$102,ROWS(Accuracy!B87:'Accuracy'!$B$102))</f>
        <v>0.692901873077998</v>
      </c>
      <c r="C87" s="1">
        <f>INDEX(Coverage!$B$2:'Coverage'!$B$102,ROWS(Coverage!B87:'Coverage'!$B$102))</f>
        <v>0.84466871680178901</v>
      </c>
      <c r="D87" s="1">
        <f>INDEX(Precision!$B$2:'Precision'!$B$102,ROWS(Precision!B87:'Precision'!$B$102))</f>
        <v>0.78688845401174201</v>
      </c>
      <c r="E87" s="1">
        <f>INDEX(Recall!$B$2:'Recall'!$B$102,ROWS(Recall!B87:'Recall'!$B$102))</f>
        <v>0.66305842885099198</v>
      </c>
      <c r="G87" s="3">
        <f t="shared" si="1"/>
        <v>4.5930576114217432E-4</v>
      </c>
    </row>
    <row r="88" spans="1:7" x14ac:dyDescent="0.3">
      <c r="A88" s="1">
        <v>0.86</v>
      </c>
      <c r="B88" s="1">
        <f>INDEX(Accuracy!$B$2:'Accuracy'!$B$102,ROWS(Accuracy!B88:'Accuracy'!$B$102))</f>
        <v>0.69370701705339699</v>
      </c>
      <c r="C88" s="1">
        <f>INDEX(Coverage!$B$2:'Coverage'!$B$102,ROWS(Coverage!B88:'Coverage'!$B$102))</f>
        <v>0.84479172490914201</v>
      </c>
      <c r="D88" s="1">
        <f>INDEX(Precision!$B$2:'Precision'!$B$102,ROWS(Precision!B88:'Precision'!$B$102))</f>
        <v>0.79021526418786703</v>
      </c>
      <c r="E88" s="1">
        <f>INDEX(Recall!$B$2:'Recall'!$B$102,ROWS(Recall!B88:'Recall'!$B$102))</f>
        <v>0.67280402571987696</v>
      </c>
      <c r="G88" s="3">
        <f t="shared" si="1"/>
        <v>4.3968000978060825E-4</v>
      </c>
    </row>
    <row r="89" spans="1:7" x14ac:dyDescent="0.3">
      <c r="A89" s="1">
        <v>0.87</v>
      </c>
      <c r="B89" s="1">
        <f>INDEX(Accuracy!$B$2:'Accuracy'!$B$102,ROWS(Accuracy!B89:'Accuracy'!$B$102))</f>
        <v>0.69625384400335499</v>
      </c>
      <c r="C89" s="1">
        <f>INDEX(Coverage!$B$2:'Coverage'!$B$102,ROWS(Coverage!B89:'Coverage'!$B$102))</f>
        <v>0.844914733016494</v>
      </c>
      <c r="D89" s="1">
        <f>INDEX(Precision!$B$2:'Precision'!$B$102,ROWS(Precision!B89:'Precision'!$B$102))</f>
        <v>0.79181436958344997</v>
      </c>
      <c r="E89" s="1">
        <f>INDEX(Recall!$B$2:'Recall'!$B$102,ROWS(Recall!B89:'Recall'!$B$102))</f>
        <v>0.69091976516634002</v>
      </c>
      <c r="G89" s="3">
        <f t="shared" si="1"/>
        <v>4.3979851439932363E-4</v>
      </c>
    </row>
    <row r="90" spans="1:7" x14ac:dyDescent="0.3">
      <c r="A90" s="1">
        <v>0.88</v>
      </c>
      <c r="B90" s="1">
        <f>INDEX(Accuracy!$B$2:'Accuracy'!$B$102,ROWS(Accuracy!B90:'Accuracy'!$B$102))</f>
        <v>0.70376013419066297</v>
      </c>
      <c r="C90" s="1">
        <f>INDEX(Coverage!$B$2:'Coverage'!$B$102,ROWS(Coverage!B90:'Coverage'!$B$102))</f>
        <v>0.845037741123847</v>
      </c>
      <c r="D90" s="1">
        <f>INDEX(Precision!$B$2:'Precision'!$B$102,ROWS(Precision!B90:'Precision'!$B$102))</f>
        <v>0.79423259714844796</v>
      </c>
      <c r="E90" s="1">
        <f>INDEX(Recall!$B$2:'Recall'!$B$102,ROWS(Recall!B90:'Recall'!$B$102))</f>
        <v>0.73853788090578698</v>
      </c>
      <c r="G90" s="3">
        <f t="shared" si="1"/>
        <v>4.4003840716544997E-4</v>
      </c>
    </row>
    <row r="91" spans="1:7" x14ac:dyDescent="0.3">
      <c r="A91" s="1">
        <v>0.89</v>
      </c>
      <c r="B91" s="1">
        <f>INDEX(Accuracy!$B$2:'Accuracy'!$B$102,ROWS(Accuracy!B91:'Accuracy'!$B$102))</f>
        <v>0.71062622309197698</v>
      </c>
      <c r="C91" s="1">
        <f>INDEX(Coverage!$B$2:'Coverage'!$B$102,ROWS(Coverage!B91:'Coverage'!$B$102))</f>
        <v>0.84516074923119899</v>
      </c>
      <c r="D91" s="1">
        <f>INDEX(Precision!$B$2:'Precision'!$B$102,ROWS(Precision!B91:'Precision'!$B$102))</f>
        <v>0.80225887615320102</v>
      </c>
      <c r="E91" s="1">
        <f>INDEX(Recall!$B$2:'Recall'!$B$102,ROWS(Recall!B91:'Recall'!$B$102))</f>
        <v>0.74748392507688</v>
      </c>
      <c r="G91" s="3">
        <f t="shared" si="1"/>
        <v>4.4039938394625116E-4</v>
      </c>
    </row>
    <row r="92" spans="1:7" x14ac:dyDescent="0.3">
      <c r="A92" s="1">
        <v>0.9</v>
      </c>
      <c r="B92" s="1">
        <f>INDEX(Accuracy!$B$2:'Accuracy'!$B$102,ROWS(Accuracy!B92:'Accuracy'!$B$102))</f>
        <v>0.71112384679899399</v>
      </c>
      <c r="C92" s="1">
        <f>INDEX(Coverage!$B$2:'Coverage'!$B$102,ROWS(Coverage!B92:'Coverage'!$B$102))</f>
        <v>0.84528375733855199</v>
      </c>
      <c r="D92" s="1">
        <f>INDEX(Precision!$B$2:'Precision'!$B$102,ROWS(Precision!B92:'Precision'!$B$102))</f>
        <v>0.80394464635169105</v>
      </c>
      <c r="E92" s="1">
        <f>INDEX(Recall!$B$2:'Recall'!$B$102,ROWS(Recall!B92:'Recall'!$B$102))</f>
        <v>0.74846239865809305</v>
      </c>
      <c r="G92" s="3">
        <f t="shared" si="1"/>
        <v>4.4088104176684184E-4</v>
      </c>
    </row>
    <row r="93" spans="1:7" x14ac:dyDescent="0.3">
      <c r="A93" s="1">
        <v>0.91</v>
      </c>
      <c r="B93" s="1">
        <f>INDEX(Accuracy!$B$2:'Accuracy'!$B$102,ROWS(Accuracy!B93:'Accuracy'!$B$102))</f>
        <v>0.71157674028515505</v>
      </c>
      <c r="C93" s="1">
        <f>INDEX(Coverage!$B$2:'Coverage'!$B$102,ROWS(Coverage!B93:'Coverage'!$B$102))</f>
        <v>0.84540676544590398</v>
      </c>
      <c r="D93" s="1">
        <f>INDEX(Precision!$B$2:'Precision'!$B$102,ROWS(Precision!B93:'Precision'!$B$102))</f>
        <v>0.80659491193737798</v>
      </c>
      <c r="E93" s="1">
        <f>INDEX(Recall!$B$2:'Recall'!$B$102,ROWS(Recall!B93:'Recall'!$B$102))</f>
        <v>0.74989376572546795</v>
      </c>
      <c r="G93" s="3">
        <f t="shared" si="1"/>
        <v>4.4081685080355029E-4</v>
      </c>
    </row>
    <row r="94" spans="1:7" x14ac:dyDescent="0.3">
      <c r="A94" s="1">
        <v>0.92</v>
      </c>
      <c r="B94" s="1">
        <f>INDEX(Accuracy!$B$2:'Accuracy'!$B$102,ROWS(Accuracy!B94:'Accuracy'!$B$102))</f>
        <v>0.71198490355046096</v>
      </c>
      <c r="C94" s="1">
        <f>INDEX(Coverage!$B$2:'Coverage'!$B$102,ROWS(Coverage!B94:'Coverage'!$B$102))</f>
        <v>0.84552977355325698</v>
      </c>
      <c r="D94" s="1">
        <f>INDEX(Precision!$B$2:'Precision'!$B$102,ROWS(Precision!B94:'Precision'!$B$102))</f>
        <v>0.80787531450936501</v>
      </c>
      <c r="E94" s="1">
        <f>INDEX(Recall!$B$2:'Recall'!$B$102,ROWS(Recall!B94:'Recall'!$B$102))</f>
        <v>0.75244338831422997</v>
      </c>
      <c r="G94" s="3">
        <f t="shared" si="1"/>
        <v>4.4075267852977993E-4</v>
      </c>
    </row>
    <row r="95" spans="1:7" x14ac:dyDescent="0.3">
      <c r="A95" s="1">
        <v>0.93</v>
      </c>
      <c r="B95" s="1">
        <f>INDEX(Accuracy!$B$2:'Accuracy'!$B$102,ROWS(Accuracy!B95:'Accuracy'!$B$102))</f>
        <v>0.71832541235672398</v>
      </c>
      <c r="C95" s="1">
        <f>INDEX(Coverage!$B$2:'Coverage'!$B$102,ROWS(Coverage!B95:'Coverage'!$B$102))</f>
        <v>0.84565278166060898</v>
      </c>
      <c r="D95" s="1">
        <f>INDEX(Precision!$B$2:'Precision'!$B$102,ROWS(Precision!B95:'Precision'!$B$102))</f>
        <v>0.80852949398937701</v>
      </c>
      <c r="E95" s="1">
        <f>INDEX(Recall!$B$2:'Recall'!$B$102,ROWS(Recall!B95:'Recall'!$B$102))</f>
        <v>0.75339670114621204</v>
      </c>
      <c r="G95" s="3">
        <f t="shared" si="1"/>
        <v>4.4068852493693561E-4</v>
      </c>
    </row>
    <row r="96" spans="1:7" x14ac:dyDescent="0.3">
      <c r="A96" s="1">
        <v>0.94</v>
      </c>
      <c r="B96" s="1">
        <f>INDEX(Accuracy!$B$2:'Accuracy'!$B$102,ROWS(Accuracy!B96:'Accuracy'!$B$102))</f>
        <v>0.72207156835336905</v>
      </c>
      <c r="C96" s="1">
        <f>INDEX(Coverage!$B$2:'Coverage'!$B$102,ROWS(Coverage!B96:'Coverage'!$B$102))</f>
        <v>0.84577578976796197</v>
      </c>
      <c r="D96" s="1">
        <f>INDEX(Precision!$B$2:'Precision'!$B$102,ROWS(Precision!B96:'Precision'!$B$102))</f>
        <v>0.811381045568913</v>
      </c>
      <c r="E96" s="1">
        <f>INDEX(Recall!$B$2:'Recall'!$B$102,ROWS(Recall!B96:'Recall'!$B$102))</f>
        <v>0.79985462678221997</v>
      </c>
      <c r="G96" s="3">
        <f t="shared" si="1"/>
        <v>4.4062439001729513E-4</v>
      </c>
    </row>
    <row r="97" spans="1:7" x14ac:dyDescent="0.3">
      <c r="A97" s="1">
        <v>0.95</v>
      </c>
      <c r="B97" s="1">
        <f>INDEX(Accuracy!$B$2:'Accuracy'!$B$102,ROWS(Accuracy!B97:'Accuracy'!$B$102))</f>
        <v>0.80731898238747601</v>
      </c>
      <c r="C97" s="1">
        <f>INDEX(Coverage!$B$2:'Coverage'!$B$102,ROWS(Coverage!B97:'Coverage'!$B$102))</f>
        <v>0.84589879787531497</v>
      </c>
      <c r="D97" s="1">
        <f>INDEX(Precision!$B$2:'Precision'!$B$102,ROWS(Precision!B97:'Precision'!$B$102))</f>
        <v>0.81244059267542601</v>
      </c>
      <c r="E97" s="1">
        <f>INDEX(Recall!$B$2:'Recall'!$B$102,ROWS(Recall!B97:'Recall'!$B$102))</f>
        <v>0.81216662007268703</v>
      </c>
      <c r="G97" s="3">
        <f t="shared" si="1"/>
        <v>4.4056027376246826E-4</v>
      </c>
    </row>
    <row r="98" spans="1:7" x14ac:dyDescent="0.3">
      <c r="A98" s="1">
        <v>0.96</v>
      </c>
      <c r="B98" s="1">
        <f>INDEX(Accuracy!$B$2:'Accuracy'!$B$102,ROWS(Accuracy!B98:'Accuracy'!$B$102))</f>
        <v>0.81536483086385203</v>
      </c>
      <c r="C98" s="1">
        <f>INDEX(Coverage!$B$2:'Coverage'!$B$102,ROWS(Coverage!B98:'Coverage'!$B$102))</f>
        <v>0.84602180598266696</v>
      </c>
      <c r="D98" s="1">
        <f>INDEX(Precision!$B$2:'Precision'!$B$102,ROWS(Precision!B98:'Precision'!$B$102))</f>
        <v>0.82092815208275105</v>
      </c>
      <c r="E98" s="1">
        <f>INDEX(Recall!$B$2:'Recall'!$B$102,ROWS(Recall!B98:'Recall'!$B$102))</f>
        <v>0.82424098406485902</v>
      </c>
      <c r="G98" s="3">
        <f t="shared" si="1"/>
        <v>4.4049617616430853E-4</v>
      </c>
    </row>
    <row r="99" spans="1:7" x14ac:dyDescent="0.3">
      <c r="A99" s="1">
        <v>0.97</v>
      </c>
      <c r="B99" s="1">
        <f>INDEX(Accuracy!$B$2:'Accuracy'!$B$102,ROWS(Accuracy!B99:'Accuracy'!$B$102))</f>
        <v>0.845814928711211</v>
      </c>
      <c r="C99" s="1">
        <f>INDEX(Coverage!$B$2:'Coverage'!$B$102,ROWS(Coverage!B99:'Coverage'!$B$102))</f>
        <v>0.84614481409001996</v>
      </c>
      <c r="D99" s="1">
        <f>INDEX(Precision!$B$2:'Precision'!$B$102,ROWS(Precision!B99:'Precision'!$B$102))</f>
        <v>0.82524461839530305</v>
      </c>
      <c r="E99" s="1">
        <f>INDEX(Recall!$B$2:'Recall'!$B$102,ROWS(Recall!B99:'Recall'!$B$102))</f>
        <v>0.82732457366508205</v>
      </c>
      <c r="G99" s="3">
        <f t="shared" si="1"/>
        <v>4.4043209721467369E-4</v>
      </c>
    </row>
    <row r="100" spans="1:7" x14ac:dyDescent="0.3">
      <c r="A100" s="1">
        <v>0.98</v>
      </c>
      <c r="B100" s="1">
        <f>INDEX(Accuracy!$B$2:'Accuracy'!$B$102,ROWS(Accuracy!B100:'Accuracy'!$B$102))</f>
        <v>0.84610567514677104</v>
      </c>
      <c r="C100" s="1">
        <f>INDEX(Coverage!$B$2:'Coverage'!$B$102,ROWS(Coverage!B100:'Coverage'!$B$102))</f>
        <v>0.84626782219737196</v>
      </c>
      <c r="D100" s="1">
        <f>INDEX(Precision!$B$2:'Precision'!$B$102,ROWS(Precision!B100:'Precision'!$B$102))</f>
        <v>0.83007827788649702</v>
      </c>
      <c r="E100" s="1">
        <f>INDEX(Recall!$B$2:'Recall'!$B$102,ROWS(Recall!B100:'Recall'!$B$102))</f>
        <v>0.82975677942409798</v>
      </c>
      <c r="G100" s="3">
        <f t="shared" si="1"/>
        <v>4.4036803690542691E-4</v>
      </c>
    </row>
    <row r="101" spans="1:7" x14ac:dyDescent="0.3">
      <c r="A101" s="1">
        <v>0.99</v>
      </c>
      <c r="B101" s="1">
        <f>INDEX(Accuracy!$B$2:'Accuracy'!$B$102,ROWS(Accuracy!B101:'Accuracy'!$B$102))</f>
        <v>0.84628459603019301</v>
      </c>
      <c r="C101" s="1">
        <f>INDEX(Coverage!$B$2:'Coverage'!$B$102,ROWS(Coverage!B101:'Coverage'!$B$102))</f>
        <v>0.84639083030472495</v>
      </c>
      <c r="D101" s="1">
        <f>INDEX(Precision!$B$2:'Precision'!$B$102,ROWS(Precision!B101:'Precision'!$B$102))</f>
        <v>0.83122728543472202</v>
      </c>
      <c r="E101" s="1">
        <f>INDEX(Recall!$B$2:'Recall'!$B$102,ROWS(Recall!B101:'Recall'!$B$102))</f>
        <v>0.84521386636846496</v>
      </c>
      <c r="G101" s="3">
        <f t="shared" si="1"/>
        <v>4.4030399522843549E-4</v>
      </c>
    </row>
    <row r="102" spans="1:7" x14ac:dyDescent="0.3">
      <c r="A102" s="1">
        <v>1</v>
      </c>
      <c r="B102" s="1">
        <f>INDEX(Accuracy!$B$2:'Accuracy'!$B$102,ROWS(Accuracy!B102:'Accuracy'!$B$102))</f>
        <v>0.84651383841207695</v>
      </c>
      <c r="C102" s="1">
        <f>INDEX(Coverage!$B$2:'Coverage'!$B$102,ROWS(Coverage!B102:'Coverage'!$B$102))</f>
        <v>0.84651383841207695</v>
      </c>
      <c r="D102" s="1">
        <f>INDEX(Precision!$B$2:'Precision'!$B$102,ROWS(Precision!B102:'Precision'!$B$102))</f>
        <v>0.84651383841207695</v>
      </c>
      <c r="E102" s="1">
        <f>INDEX(Recall!$B$2:'Recall'!$B$102,ROWS(Recall!B102:'Recall'!$B$102))</f>
        <v>0.84651383841207695</v>
      </c>
      <c r="G102" s="3">
        <f t="shared" si="1"/>
        <v>4.4023997217557153E-4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Precision</vt:lpstr>
      <vt:lpstr>Recall</vt:lpstr>
      <vt:lpstr>Coverage</vt:lpstr>
      <vt:lpstr>Accuracy</vt:lpstr>
      <vt:lpstr>Grafica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ORTIN SOLER</dc:creator>
  <cp:lastModifiedBy>Ortin</cp:lastModifiedBy>
  <dcterms:created xsi:type="dcterms:W3CDTF">2019-05-09T17:40:23Z</dcterms:created>
  <dcterms:modified xsi:type="dcterms:W3CDTF">2019-05-10T18:10:49Z</dcterms:modified>
</cp:coreProperties>
</file>