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Users\ortin\Dropbox\Articulos\pre-articulos\inteligencia-artificial\clasificación-patrones-sintácticos\RuleSimplification\"/>
    </mc:Choice>
  </mc:AlternateContent>
  <bookViews>
    <workbookView xWindow="-11064" yWindow="-28344" windowWidth="51204" windowHeight="28344" activeTab="4"/>
  </bookViews>
  <sheets>
    <sheet name="Precision" sheetId="1" r:id="rId1"/>
    <sheet name="Recall" sheetId="2" r:id="rId2"/>
    <sheet name="Coverage" sheetId="3" r:id="rId3"/>
    <sheet name="Accuracy" sheetId="4" r:id="rId4"/>
    <sheet name="Grafica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0" i="5" l="1"/>
  <c r="D3" i="5" l="1"/>
  <c r="E3" i="5"/>
  <c r="D4" i="5"/>
  <c r="E4" i="5"/>
  <c r="D5" i="5"/>
  <c r="E5" i="5"/>
  <c r="D6" i="5"/>
  <c r="E6" i="5"/>
  <c r="D7" i="5"/>
  <c r="E7" i="5"/>
  <c r="D8" i="5"/>
  <c r="E8" i="5"/>
  <c r="D9" i="5"/>
  <c r="E9" i="5"/>
  <c r="D10" i="5"/>
  <c r="E10" i="5"/>
  <c r="D11" i="5"/>
  <c r="E11" i="5"/>
  <c r="D12" i="5"/>
  <c r="E12" i="5"/>
  <c r="D13" i="5"/>
  <c r="E13" i="5"/>
  <c r="D14" i="5"/>
  <c r="E14" i="5"/>
  <c r="D15" i="5"/>
  <c r="E15" i="5"/>
  <c r="D16" i="5"/>
  <c r="E16" i="5"/>
  <c r="D17" i="5"/>
  <c r="E17" i="5"/>
  <c r="D18" i="5"/>
  <c r="E18" i="5"/>
  <c r="D19" i="5"/>
  <c r="E19" i="5"/>
  <c r="D20" i="5"/>
  <c r="E20" i="5"/>
  <c r="D21" i="5"/>
  <c r="E21" i="5"/>
  <c r="D22" i="5"/>
  <c r="E22" i="5"/>
  <c r="D23" i="5"/>
  <c r="E23" i="5"/>
  <c r="D24" i="5"/>
  <c r="E24" i="5"/>
  <c r="D25" i="5"/>
  <c r="E25" i="5"/>
  <c r="D26" i="5"/>
  <c r="E26" i="5"/>
  <c r="D27" i="5"/>
  <c r="E27" i="5"/>
  <c r="D28" i="5"/>
  <c r="E28" i="5"/>
  <c r="D29" i="5"/>
  <c r="E29" i="5"/>
  <c r="D30" i="5"/>
  <c r="E30" i="5"/>
  <c r="D31" i="5"/>
  <c r="E31" i="5"/>
  <c r="D32" i="5"/>
  <c r="E32" i="5"/>
  <c r="D33" i="5"/>
  <c r="E33" i="5"/>
  <c r="D34" i="5"/>
  <c r="E34" i="5"/>
  <c r="D35" i="5"/>
  <c r="E35" i="5"/>
  <c r="D36" i="5"/>
  <c r="E36" i="5"/>
  <c r="D37" i="5"/>
  <c r="E37" i="5"/>
  <c r="D38" i="5"/>
  <c r="E38" i="5"/>
  <c r="D39" i="5"/>
  <c r="E39" i="5"/>
  <c r="D40" i="5"/>
  <c r="E40" i="5"/>
  <c r="D41" i="5"/>
  <c r="E41" i="5"/>
  <c r="D42" i="5"/>
  <c r="E42" i="5"/>
  <c r="D43" i="5"/>
  <c r="E43" i="5"/>
  <c r="D44" i="5"/>
  <c r="E44" i="5"/>
  <c r="D45" i="5"/>
  <c r="E45" i="5"/>
  <c r="D46" i="5"/>
  <c r="E46" i="5"/>
  <c r="D47" i="5"/>
  <c r="E47" i="5"/>
  <c r="D48" i="5"/>
  <c r="E48" i="5"/>
  <c r="D49" i="5"/>
  <c r="E49" i="5"/>
  <c r="D50" i="5"/>
  <c r="E50" i="5"/>
  <c r="D51" i="5"/>
  <c r="E51" i="5"/>
  <c r="D52" i="5"/>
  <c r="E52" i="5"/>
  <c r="D53" i="5"/>
  <c r="E53" i="5"/>
  <c r="D54" i="5"/>
  <c r="E54" i="5"/>
  <c r="D55" i="5"/>
  <c r="E55" i="5"/>
  <c r="D56" i="5"/>
  <c r="E56" i="5"/>
  <c r="D57" i="5"/>
  <c r="E57" i="5"/>
  <c r="D58" i="5"/>
  <c r="E58" i="5"/>
  <c r="D59" i="5"/>
  <c r="E59" i="5"/>
  <c r="D60" i="5"/>
  <c r="E60" i="5"/>
  <c r="D61" i="5"/>
  <c r="E61" i="5"/>
  <c r="D62" i="5"/>
  <c r="E62" i="5"/>
  <c r="D63" i="5"/>
  <c r="E63" i="5"/>
  <c r="D64" i="5"/>
  <c r="E64" i="5"/>
  <c r="D65" i="5"/>
  <c r="E65" i="5"/>
  <c r="D66" i="5"/>
  <c r="E66" i="5"/>
  <c r="D67" i="5"/>
  <c r="E67" i="5"/>
  <c r="D68" i="5"/>
  <c r="E68" i="5"/>
  <c r="D69" i="5"/>
  <c r="E69" i="5"/>
  <c r="D70" i="5"/>
  <c r="E70" i="5"/>
  <c r="D71" i="5"/>
  <c r="E71" i="5"/>
  <c r="D72" i="5"/>
  <c r="E72" i="5"/>
  <c r="D73" i="5"/>
  <c r="E73" i="5"/>
  <c r="D74" i="5"/>
  <c r="E74" i="5"/>
  <c r="D75" i="5"/>
  <c r="E75" i="5"/>
  <c r="D76" i="5"/>
  <c r="E76" i="5"/>
  <c r="D77" i="5"/>
  <c r="E77" i="5"/>
  <c r="D78" i="5"/>
  <c r="E78" i="5"/>
  <c r="D79" i="5"/>
  <c r="E79" i="5"/>
  <c r="D80" i="5"/>
  <c r="E80" i="5"/>
  <c r="D81" i="5"/>
  <c r="E81" i="5"/>
  <c r="D82" i="5"/>
  <c r="E82" i="5"/>
  <c r="D83" i="5"/>
  <c r="E83" i="5"/>
  <c r="D84" i="5"/>
  <c r="E84" i="5"/>
  <c r="D85" i="5"/>
  <c r="E85" i="5"/>
  <c r="D86" i="5"/>
  <c r="E86" i="5"/>
  <c r="D87" i="5"/>
  <c r="E87" i="5"/>
  <c r="D88" i="5"/>
  <c r="E88" i="5"/>
  <c r="D89" i="5"/>
  <c r="E89" i="5"/>
  <c r="D90" i="5"/>
  <c r="E90" i="5"/>
  <c r="D91" i="5"/>
  <c r="E91" i="5"/>
  <c r="D92" i="5"/>
  <c r="E92" i="5"/>
  <c r="D93" i="5"/>
  <c r="E93" i="5"/>
  <c r="D94" i="5"/>
  <c r="E94" i="5"/>
  <c r="D95" i="5"/>
  <c r="E95" i="5"/>
  <c r="D96" i="5"/>
  <c r="E96" i="5"/>
  <c r="D97" i="5"/>
  <c r="E97" i="5"/>
  <c r="D98" i="5"/>
  <c r="E98" i="5"/>
  <c r="D99" i="5"/>
  <c r="E99" i="5"/>
  <c r="D100" i="5"/>
  <c r="E100" i="5"/>
  <c r="D101" i="5"/>
  <c r="E101" i="5"/>
  <c r="D102" i="5"/>
  <c r="E102" i="5"/>
  <c r="E2" i="5"/>
  <c r="D2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2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" i="5"/>
  <c r="G24" i="5" l="1"/>
  <c r="G16" i="5"/>
  <c r="G54" i="5"/>
  <c r="G30" i="5"/>
  <c r="G73" i="5"/>
  <c r="G65" i="5"/>
  <c r="G87" i="5"/>
  <c r="G79" i="5"/>
  <c r="G43" i="5"/>
  <c r="G46" i="5"/>
  <c r="G21" i="5"/>
  <c r="G35" i="5"/>
  <c r="G100" i="5"/>
  <c r="G20" i="5"/>
  <c r="G12" i="5"/>
  <c r="G50" i="5"/>
  <c r="G42" i="5"/>
  <c r="G34" i="5"/>
  <c r="G77" i="5"/>
  <c r="G69" i="5"/>
  <c r="G61" i="5"/>
  <c r="G99" i="5"/>
  <c r="G91" i="5"/>
  <c r="G83" i="5"/>
  <c r="G51" i="5"/>
  <c r="G62" i="5"/>
  <c r="G11" i="5"/>
  <c r="G27" i="5"/>
  <c r="J22" i="5"/>
  <c r="J21" i="5"/>
  <c r="G19" i="5"/>
  <c r="G57" i="5"/>
  <c r="G49" i="5"/>
  <c r="G41" i="5"/>
  <c r="G33" i="5"/>
  <c r="G76" i="5"/>
  <c r="G68" i="5"/>
  <c r="G60" i="5"/>
  <c r="G98" i="5"/>
  <c r="G90" i="5"/>
  <c r="G82" i="5"/>
  <c r="G95" i="5"/>
  <c r="G13" i="5"/>
  <c r="G78" i="5"/>
  <c r="G92" i="5"/>
  <c r="G26" i="5"/>
  <c r="G18" i="5"/>
  <c r="G56" i="5"/>
  <c r="G48" i="5"/>
  <c r="G40" i="5"/>
  <c r="G32" i="5"/>
  <c r="G75" i="5"/>
  <c r="G67" i="5"/>
  <c r="G59" i="5"/>
  <c r="G97" i="5"/>
  <c r="G89" i="5"/>
  <c r="G81" i="5"/>
  <c r="G38" i="5"/>
  <c r="G70" i="5"/>
  <c r="G84" i="5"/>
  <c r="G25" i="5"/>
  <c r="G17" i="5"/>
  <c r="G55" i="5"/>
  <c r="G47" i="5"/>
  <c r="G39" i="5"/>
  <c r="G31" i="5"/>
  <c r="G74" i="5"/>
  <c r="G66" i="5"/>
  <c r="G58" i="5"/>
  <c r="G96" i="5"/>
  <c r="G88" i="5"/>
  <c r="G80" i="5"/>
  <c r="G15" i="5"/>
  <c r="G45" i="5"/>
  <c r="G29" i="5"/>
  <c r="G72" i="5"/>
  <c r="G102" i="5"/>
  <c r="G94" i="5"/>
  <c r="G86" i="5"/>
  <c r="G23" i="5"/>
  <c r="G53" i="5"/>
  <c r="G37" i="5"/>
  <c r="G64" i="5"/>
  <c r="G22" i="5"/>
  <c r="G14" i="5"/>
  <c r="G52" i="5"/>
  <c r="G44" i="5"/>
  <c r="G36" i="5"/>
  <c r="G28" i="5"/>
  <c r="G71" i="5"/>
  <c r="G63" i="5"/>
  <c r="G101" i="5"/>
  <c r="G93" i="5"/>
  <c r="G85" i="5"/>
  <c r="J26" i="5" l="1"/>
  <c r="J23" i="5"/>
</calcChain>
</file>

<file path=xl/sharedStrings.xml><?xml version="1.0" encoding="utf-8"?>
<sst xmlns="http://schemas.openxmlformats.org/spreadsheetml/2006/main" count="32" uniqueCount="17">
  <si>
    <t>Precision</t>
  </si>
  <si>
    <t xml:space="preserve"> model accuracy</t>
  </si>
  <si>
    <t xml:space="preserve"> percentage of rules</t>
  </si>
  <si>
    <t xml:space="preserve"> number of rules</t>
  </si>
  <si>
    <t>Recall</t>
  </si>
  <si>
    <t>Coverage</t>
  </si>
  <si>
    <t>Accuracy</t>
  </si>
  <si>
    <t>Percentage of rules</t>
  </si>
  <si>
    <t>0, 0, 0, 0</t>
  </si>
  <si>
    <t>CoV(10)</t>
  </si>
  <si>
    <t>Rule percentage</t>
  </si>
  <si>
    <t>Accuracy of classifier</t>
  </si>
  <si>
    <t>Accuracy loss</t>
  </si>
  <si>
    <t>Rule reduction</t>
  </si>
  <si>
    <t>Total number of rules</t>
  </si>
  <si>
    <t>Final number of rules</t>
  </si>
  <si>
    <t>Confidence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</si>
</sst>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9" fontId="0" fillId="0" borderId="0" xfId="1" applyFont="1"/>
    <xf numFmtId="164" fontId="0" fillId="0" borderId="0" xfId="0" applyNumberFormat="1"/>
    <xf numFmtId="10" fontId="0" fillId="0" borderId="0" xfId="0" applyNumberFormat="1"/>
    <xf numFmtId="10" fontId="2" fillId="0" borderId="0" xfId="0" applyNumberFormat="1" applyFont="1"/>
    <xf numFmtId="9" fontId="2" fillId="0" borderId="0" xfId="1" applyFont="1"/>
    <xf numFmtId="164" fontId="0" fillId="0" borderId="0" xfId="1" applyNumberFormat="1" applyFont="1"/>
    <xf numFmtId="0" fontId="3" fillId="0" borderId="0" xfId="0" applyFont="1"/>
    <xf numFmtId="164" fontId="3" fillId="0" borderId="0" xfId="0" applyNumberFormat="1" applyFont="1"/>
    <xf numFmtId="164" fontId="3" fillId="0" borderId="0" xfId="1" applyNumberFormat="1" applyFont="1"/>
    <xf numFmtId="1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Grafica!$B$1</c:f>
              <c:strCache>
                <c:ptCount val="1"/>
                <c:pt idx="0">
                  <c:v>Confidence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Grafica!$B$2:$B$102</c:f>
              <c:numCache>
                <c:formatCode>0%</c:formatCode>
                <c:ptCount val="101"/>
                <c:pt idx="0">
                  <c:v>0</c:v>
                </c:pt>
                <c:pt idx="1">
                  <c:v>3.2275882983677901E-3</c:v>
                </c:pt>
                <c:pt idx="2">
                  <c:v>4.7114124489597E-3</c:v>
                </c:pt>
                <c:pt idx="3">
                  <c:v>4.9713524461436802E-3</c:v>
                </c:pt>
                <c:pt idx="4">
                  <c:v>5.0038449457916797E-3</c:v>
                </c:pt>
                <c:pt idx="5">
                  <c:v>5.2746157761916603E-3</c:v>
                </c:pt>
                <c:pt idx="6">
                  <c:v>5.3937549415676604E-3</c:v>
                </c:pt>
                <c:pt idx="7">
                  <c:v>1.5401444833151E-2</c:v>
                </c:pt>
                <c:pt idx="8">
                  <c:v>1.5477260665663E-2</c:v>
                </c:pt>
                <c:pt idx="9">
                  <c:v>1.5856339828223001E-2</c:v>
                </c:pt>
                <c:pt idx="10">
                  <c:v>1.5964648160383E-2</c:v>
                </c:pt>
                <c:pt idx="11">
                  <c:v>1.5997140660030999E-2</c:v>
                </c:pt>
                <c:pt idx="12">
                  <c:v>1.6365388989375E-2</c:v>
                </c:pt>
                <c:pt idx="13">
                  <c:v>1.6484528154750901E-2</c:v>
                </c:pt>
                <c:pt idx="14">
                  <c:v>1.6538682320830899E-2</c:v>
                </c:pt>
                <c:pt idx="15">
                  <c:v>1.66686523194229E-2</c:v>
                </c:pt>
                <c:pt idx="16">
                  <c:v>1.68419456508789E-2</c:v>
                </c:pt>
                <c:pt idx="17">
                  <c:v>1.7621765642430901E-2</c:v>
                </c:pt>
                <c:pt idx="18">
                  <c:v>1.85315556325748E-2</c:v>
                </c:pt>
                <c:pt idx="19">
                  <c:v>2.0881846440446699E-2</c:v>
                </c:pt>
                <c:pt idx="20">
                  <c:v>2.09468314397427E-2</c:v>
                </c:pt>
                <c:pt idx="21">
                  <c:v>2.14017264348146E-2</c:v>
                </c:pt>
                <c:pt idx="22">
                  <c:v>2.14992039337586E-2</c:v>
                </c:pt>
                <c:pt idx="23">
                  <c:v>2.24739789231986E-2</c:v>
                </c:pt>
                <c:pt idx="24">
                  <c:v>2.3080505583294501E-2</c:v>
                </c:pt>
                <c:pt idx="25">
                  <c:v>2.3567893078014501E-2</c:v>
                </c:pt>
                <c:pt idx="26">
                  <c:v>2.4033618906302501E-2</c:v>
                </c:pt>
                <c:pt idx="27">
                  <c:v>2.4391036402430399E-2</c:v>
                </c:pt>
                <c:pt idx="28">
                  <c:v>2.46184838999664E-2</c:v>
                </c:pt>
                <c:pt idx="29">
                  <c:v>2.63080938816623E-2</c:v>
                </c:pt>
                <c:pt idx="30">
                  <c:v>2.6654680544574299E-2</c:v>
                </c:pt>
                <c:pt idx="31">
                  <c:v>2.6806312209598299E-2</c:v>
                </c:pt>
                <c:pt idx="32">
                  <c:v>4.45038936845411E-2</c:v>
                </c:pt>
                <c:pt idx="33">
                  <c:v>4.5186236177149099E-2</c:v>
                </c:pt>
                <c:pt idx="34">
                  <c:v>4.6096026167293101E-2</c:v>
                </c:pt>
                <c:pt idx="35">
                  <c:v>4.6128518666941003E-2</c:v>
                </c:pt>
                <c:pt idx="36">
                  <c:v>4.6225996165884999E-2</c:v>
                </c:pt>
                <c:pt idx="37">
                  <c:v>4.6756706993468997E-2</c:v>
                </c:pt>
                <c:pt idx="38">
                  <c:v>4.6875846158844998E-2</c:v>
                </c:pt>
                <c:pt idx="39">
                  <c:v>4.7276586987837002E-2</c:v>
                </c:pt>
                <c:pt idx="40">
                  <c:v>4.7330741153917E-2</c:v>
                </c:pt>
                <c:pt idx="41">
                  <c:v>4.7525696151804998E-2</c:v>
                </c:pt>
                <c:pt idx="42">
                  <c:v>4.8435486141948897E-2</c:v>
                </c:pt>
                <c:pt idx="43">
                  <c:v>8.6819959059450405E-2</c:v>
                </c:pt>
                <c:pt idx="44">
                  <c:v>9.0610750685050201E-2</c:v>
                </c:pt>
                <c:pt idx="45">
                  <c:v>9.06432431846982E-2</c:v>
                </c:pt>
                <c:pt idx="46">
                  <c:v>9.0686566517562198E-2</c:v>
                </c:pt>
                <c:pt idx="47">
                  <c:v>9.1033153180474197E-2</c:v>
                </c:pt>
                <c:pt idx="48">
                  <c:v>9.1087307346554194E-2</c:v>
                </c:pt>
                <c:pt idx="49">
                  <c:v>9.1152292345850205E-2</c:v>
                </c:pt>
                <c:pt idx="50">
                  <c:v>9.1228108178362202E-2</c:v>
                </c:pt>
                <c:pt idx="51">
                  <c:v>9.1249769844794201E-2</c:v>
                </c:pt>
                <c:pt idx="52">
                  <c:v>9.1412232343034194E-2</c:v>
                </c:pt>
                <c:pt idx="53">
                  <c:v>9.2679439829306098E-2</c:v>
                </c:pt>
                <c:pt idx="54">
                  <c:v>9.6123644791993895E-2</c:v>
                </c:pt>
                <c:pt idx="55">
                  <c:v>0.166534891529205</c:v>
                </c:pt>
                <c:pt idx="56">
                  <c:v>0.17097553314776501</c:v>
                </c:pt>
                <c:pt idx="57">
                  <c:v>0.171257134811381</c:v>
                </c:pt>
                <c:pt idx="58">
                  <c:v>0.17128962731102901</c:v>
                </c:pt>
                <c:pt idx="59">
                  <c:v>0.17208027813579699</c:v>
                </c:pt>
                <c:pt idx="60">
                  <c:v>0.172177755634741</c:v>
                </c:pt>
                <c:pt idx="61">
                  <c:v>0.17235104896619699</c:v>
                </c:pt>
                <c:pt idx="62">
                  <c:v>0.33718549968049</c:v>
                </c:pt>
                <c:pt idx="63">
                  <c:v>0.387115640806247</c:v>
                </c:pt>
                <c:pt idx="64">
                  <c:v>0.40759674641770199</c:v>
                </c:pt>
                <c:pt idx="65">
                  <c:v>0.41227566636701402</c:v>
                </c:pt>
                <c:pt idx="66">
                  <c:v>0.413835306350118</c:v>
                </c:pt>
                <c:pt idx="67">
                  <c:v>0.41758277464285298</c:v>
                </c:pt>
                <c:pt idx="68">
                  <c:v>0.42193676959568499</c:v>
                </c:pt>
                <c:pt idx="69">
                  <c:v>0.45267467426269098</c:v>
                </c:pt>
                <c:pt idx="70">
                  <c:v>0.45369277258499502</c:v>
                </c:pt>
                <c:pt idx="71">
                  <c:v>0.45773267337456303</c:v>
                </c:pt>
                <c:pt idx="72">
                  <c:v>0.458425846700387</c:v>
                </c:pt>
                <c:pt idx="73">
                  <c:v>0.46006130251600302</c:v>
                </c:pt>
                <c:pt idx="74">
                  <c:v>0.46070032167574698</c:v>
                </c:pt>
                <c:pt idx="75">
                  <c:v>0.46137183333513798</c:v>
                </c:pt>
                <c:pt idx="76">
                  <c:v>0.46154512666659397</c:v>
                </c:pt>
                <c:pt idx="77">
                  <c:v>0.47118456822883398</c:v>
                </c:pt>
                <c:pt idx="78">
                  <c:v>0.48048825396137701</c:v>
                </c:pt>
                <c:pt idx="79">
                  <c:v>0.48461480141667301</c:v>
                </c:pt>
                <c:pt idx="80">
                  <c:v>0.77606169242599798</c:v>
                </c:pt>
                <c:pt idx="81">
                  <c:v>0.77620249325780599</c:v>
                </c:pt>
                <c:pt idx="82">
                  <c:v>0.77629997075674995</c:v>
                </c:pt>
                <c:pt idx="83">
                  <c:v>0.779971623216974</c:v>
                </c:pt>
                <c:pt idx="84">
                  <c:v>0.78122799987003</c:v>
                </c:pt>
                <c:pt idx="85">
                  <c:v>0.816417376988812</c:v>
                </c:pt>
                <c:pt idx="86">
                  <c:v>0.81661233198670002</c:v>
                </c:pt>
                <c:pt idx="87">
                  <c:v>0.81689393365031604</c:v>
                </c:pt>
                <c:pt idx="88">
                  <c:v>0.81695891864961201</c:v>
                </c:pt>
                <c:pt idx="89">
                  <c:v>0.81912508529281203</c:v>
                </c:pt>
                <c:pt idx="90">
                  <c:v>0.83271778097889104</c:v>
                </c:pt>
                <c:pt idx="91">
                  <c:v>0.83299938264250695</c:v>
                </c:pt>
                <c:pt idx="92">
                  <c:v>0.83915129590919402</c:v>
                </c:pt>
                <c:pt idx="93">
                  <c:v>0.83971449923642605</c:v>
                </c:pt>
                <c:pt idx="94">
                  <c:v>0.84210811337716196</c:v>
                </c:pt>
                <c:pt idx="95">
                  <c:v>0.85348048825396094</c:v>
                </c:pt>
                <c:pt idx="96">
                  <c:v>0.854151999913353</c:v>
                </c:pt>
                <c:pt idx="97">
                  <c:v>0.86166859816525698</c:v>
                </c:pt>
                <c:pt idx="98">
                  <c:v>0.86444129146855297</c:v>
                </c:pt>
                <c:pt idx="99">
                  <c:v>0.86451710730106501</c:v>
                </c:pt>
                <c:pt idx="100">
                  <c:v>0.864549599800713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D3-F941-A1CD-2EEF283A1DC4}"/>
            </c:ext>
          </c:extLst>
        </c:ser>
        <c:ser>
          <c:idx val="1"/>
          <c:order val="1"/>
          <c:tx>
            <c:strRef>
              <c:f>Grafica!$C$1</c:f>
              <c:strCache>
                <c:ptCount val="1"/>
                <c:pt idx="0">
                  <c:v>Coverage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Grafica!$C$2:$C$102</c:f>
              <c:numCache>
                <c:formatCode>0%</c:formatCode>
                <c:ptCount val="101"/>
                <c:pt idx="0">
                  <c:v>0</c:v>
                </c:pt>
                <c:pt idx="1">
                  <c:v>0.43919028690877199</c:v>
                </c:pt>
                <c:pt idx="2">
                  <c:v>0.58557982865621805</c:v>
                </c:pt>
                <c:pt idx="3">
                  <c:v>0.66634535194792499</c:v>
                </c:pt>
                <c:pt idx="4">
                  <c:v>0.710188564806291</c:v>
                </c:pt>
                <c:pt idx="5">
                  <c:v>0.73879279532974496</c:v>
                </c:pt>
                <c:pt idx="6">
                  <c:v>0.75066338853448</c:v>
                </c:pt>
                <c:pt idx="7">
                  <c:v>0.76010787509883104</c:v>
                </c:pt>
                <c:pt idx="8">
                  <c:v>0.77283410412763098</c:v>
                </c:pt>
                <c:pt idx="9">
                  <c:v>0.78305841068353399</c:v>
                </c:pt>
                <c:pt idx="10">
                  <c:v>0.79149562975879695</c:v>
                </c:pt>
                <c:pt idx="11">
                  <c:v>0.79609873387559704</c:v>
                </c:pt>
                <c:pt idx="12">
                  <c:v>0.80355034712820494</c:v>
                </c:pt>
                <c:pt idx="13">
                  <c:v>0.80999469289172399</c:v>
                </c:pt>
                <c:pt idx="14">
                  <c:v>0.81483607533927604</c:v>
                </c:pt>
                <c:pt idx="15">
                  <c:v>0.81946084112250706</c:v>
                </c:pt>
                <c:pt idx="16">
                  <c:v>0.82230935025831497</c:v>
                </c:pt>
                <c:pt idx="17">
                  <c:v>0.82637091271431495</c:v>
                </c:pt>
                <c:pt idx="18">
                  <c:v>0.83015087350669903</c:v>
                </c:pt>
                <c:pt idx="19">
                  <c:v>0.83282608931105095</c:v>
                </c:pt>
                <c:pt idx="20">
                  <c:v>0.83581539927866699</c:v>
                </c:pt>
                <c:pt idx="21">
                  <c:v>0.83759165592608997</c:v>
                </c:pt>
                <c:pt idx="22">
                  <c:v>0.83951954423853803</c:v>
                </c:pt>
                <c:pt idx="23">
                  <c:v>0.84100336838913003</c:v>
                </c:pt>
                <c:pt idx="24">
                  <c:v>0.84263882420474601</c:v>
                </c:pt>
                <c:pt idx="25">
                  <c:v>0.84359193752775397</c:v>
                </c:pt>
                <c:pt idx="26">
                  <c:v>0.84463169751649003</c:v>
                </c:pt>
                <c:pt idx="27">
                  <c:v>0.845953059168842</c:v>
                </c:pt>
                <c:pt idx="28">
                  <c:v>0.84719860498868205</c:v>
                </c:pt>
                <c:pt idx="29">
                  <c:v>0.84840082747565804</c:v>
                </c:pt>
                <c:pt idx="30">
                  <c:v>0.84942975663117803</c:v>
                </c:pt>
                <c:pt idx="31">
                  <c:v>0.85002545245805805</c:v>
                </c:pt>
                <c:pt idx="32">
                  <c:v>0.85102188911392995</c:v>
                </c:pt>
                <c:pt idx="33">
                  <c:v>0.85179087827226596</c:v>
                </c:pt>
                <c:pt idx="34">
                  <c:v>0.85239740493236105</c:v>
                </c:pt>
                <c:pt idx="35">
                  <c:v>0.853123070757833</c:v>
                </c:pt>
                <c:pt idx="36">
                  <c:v>0.85356713491968905</c:v>
                </c:pt>
                <c:pt idx="37">
                  <c:v>0.85428196991194505</c:v>
                </c:pt>
                <c:pt idx="38">
                  <c:v>0.85485600407239304</c:v>
                </c:pt>
                <c:pt idx="39">
                  <c:v>0.85543003823284103</c:v>
                </c:pt>
                <c:pt idx="40">
                  <c:v>0.85598241072685699</c:v>
                </c:pt>
                <c:pt idx="41">
                  <c:v>0.85631816655655302</c:v>
                </c:pt>
                <c:pt idx="42">
                  <c:v>0.85678389238484098</c:v>
                </c:pt>
                <c:pt idx="43">
                  <c:v>0.85718463321383298</c:v>
                </c:pt>
                <c:pt idx="44">
                  <c:v>0.85753121987674497</c:v>
                </c:pt>
                <c:pt idx="45">
                  <c:v>0.85787780653965695</c:v>
                </c:pt>
                <c:pt idx="46">
                  <c:v>0.85811608487040902</c:v>
                </c:pt>
                <c:pt idx="47">
                  <c:v>0.85847350236653697</c:v>
                </c:pt>
                <c:pt idx="48">
                  <c:v>0.85880925819623299</c:v>
                </c:pt>
                <c:pt idx="49">
                  <c:v>0.85909085985984901</c:v>
                </c:pt>
                <c:pt idx="50">
                  <c:v>0.85936163069024896</c:v>
                </c:pt>
                <c:pt idx="51">
                  <c:v>0.85955658568813698</c:v>
                </c:pt>
                <c:pt idx="52">
                  <c:v>0.85980569485210501</c:v>
                </c:pt>
                <c:pt idx="53">
                  <c:v>0.860065634849289</c:v>
                </c:pt>
                <c:pt idx="54">
                  <c:v>0.86031474401325703</c:v>
                </c:pt>
                <c:pt idx="55">
                  <c:v>0.86053136067757696</c:v>
                </c:pt>
                <c:pt idx="56">
                  <c:v>0.86070465400903295</c:v>
                </c:pt>
                <c:pt idx="57">
                  <c:v>0.86091043984013704</c:v>
                </c:pt>
                <c:pt idx="58">
                  <c:v>0.86111622567124102</c:v>
                </c:pt>
                <c:pt idx="59">
                  <c:v>0.861322011502345</c:v>
                </c:pt>
                <c:pt idx="60">
                  <c:v>0.86150613566701695</c:v>
                </c:pt>
                <c:pt idx="61">
                  <c:v>0.86160361316596101</c:v>
                </c:pt>
                <c:pt idx="62">
                  <c:v>0.86179856816384903</c:v>
                </c:pt>
                <c:pt idx="63">
                  <c:v>0.86199352316173705</c:v>
                </c:pt>
                <c:pt idx="64">
                  <c:v>0.862177647326409</c:v>
                </c:pt>
                <c:pt idx="65">
                  <c:v>0.86237260232429702</c:v>
                </c:pt>
                <c:pt idx="66">
                  <c:v>0.86248091065645704</c:v>
                </c:pt>
                <c:pt idx="67">
                  <c:v>0.86262171148826505</c:v>
                </c:pt>
                <c:pt idx="68">
                  <c:v>0.86275168148685699</c:v>
                </c:pt>
                <c:pt idx="69">
                  <c:v>0.86285998981901701</c:v>
                </c:pt>
                <c:pt idx="70">
                  <c:v>0.86298995981760895</c:v>
                </c:pt>
                <c:pt idx="71">
                  <c:v>0.86306577565012099</c:v>
                </c:pt>
                <c:pt idx="72">
                  <c:v>0.86316325314906495</c:v>
                </c:pt>
                <c:pt idx="73">
                  <c:v>0.86324989981479305</c:v>
                </c:pt>
                <c:pt idx="74">
                  <c:v>0.86333654648052105</c:v>
                </c:pt>
                <c:pt idx="75">
                  <c:v>0.863434023979465</c:v>
                </c:pt>
                <c:pt idx="76">
                  <c:v>0.86349900897876097</c:v>
                </c:pt>
                <c:pt idx="77">
                  <c:v>0.86359648647770504</c:v>
                </c:pt>
                <c:pt idx="78">
                  <c:v>0.86368313314343303</c:v>
                </c:pt>
                <c:pt idx="79">
                  <c:v>0.863748118142729</c:v>
                </c:pt>
                <c:pt idx="80">
                  <c:v>0.86381310314202497</c:v>
                </c:pt>
                <c:pt idx="81">
                  <c:v>0.86384559564167296</c:v>
                </c:pt>
                <c:pt idx="82">
                  <c:v>0.86389974980775297</c:v>
                </c:pt>
                <c:pt idx="83">
                  <c:v>0.86396473480704905</c:v>
                </c:pt>
                <c:pt idx="84">
                  <c:v>0.86401888897312895</c:v>
                </c:pt>
                <c:pt idx="85">
                  <c:v>0.86407304313920896</c:v>
                </c:pt>
                <c:pt idx="86">
                  <c:v>0.86410553563885695</c:v>
                </c:pt>
                <c:pt idx="87">
                  <c:v>0.864148858971721</c:v>
                </c:pt>
                <c:pt idx="88">
                  <c:v>0.86418135147136899</c:v>
                </c:pt>
                <c:pt idx="89">
                  <c:v>0.86421384397101697</c:v>
                </c:pt>
                <c:pt idx="90">
                  <c:v>0.86424633647066496</c:v>
                </c:pt>
                <c:pt idx="91">
                  <c:v>0.86426799813709698</c:v>
                </c:pt>
                <c:pt idx="92">
                  <c:v>0.86430049063674497</c:v>
                </c:pt>
                <c:pt idx="93">
                  <c:v>0.86433298313639295</c:v>
                </c:pt>
                <c:pt idx="94">
                  <c:v>0.86436547563604105</c:v>
                </c:pt>
                <c:pt idx="95">
                  <c:v>0.86439796813568903</c:v>
                </c:pt>
                <c:pt idx="96">
                  <c:v>0.86441962980212095</c:v>
                </c:pt>
                <c:pt idx="97">
                  <c:v>0.86445212230176904</c:v>
                </c:pt>
                <c:pt idx="98">
                  <c:v>0.86448461480141703</c:v>
                </c:pt>
                <c:pt idx="99">
                  <c:v>0.86451710730106501</c:v>
                </c:pt>
                <c:pt idx="100">
                  <c:v>0.864549599800713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D3-F941-A1CD-2EEF283A1DC4}"/>
            </c:ext>
          </c:extLst>
        </c:ser>
        <c:ser>
          <c:idx val="2"/>
          <c:order val="2"/>
          <c:tx>
            <c:strRef>
              <c:f>Grafica!$D$1</c:f>
              <c:strCache>
                <c:ptCount val="1"/>
                <c:pt idx="0">
                  <c:v>Precision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Grafica!$D$2:$D$102</c:f>
              <c:numCache>
                <c:formatCode>0%</c:formatCode>
                <c:ptCount val="101"/>
                <c:pt idx="0">
                  <c:v>0</c:v>
                </c:pt>
                <c:pt idx="1">
                  <c:v>3.2275882983677901E-3</c:v>
                </c:pt>
                <c:pt idx="2">
                  <c:v>7.1375190893435397E-3</c:v>
                </c:pt>
                <c:pt idx="3">
                  <c:v>1.01701523898233E-2</c:v>
                </c:pt>
                <c:pt idx="4">
                  <c:v>1.20330557029752E-2</c:v>
                </c:pt>
                <c:pt idx="5">
                  <c:v>1.30403231920632E-2</c:v>
                </c:pt>
                <c:pt idx="6">
                  <c:v>1.3256939856383199E-2</c:v>
                </c:pt>
                <c:pt idx="7">
                  <c:v>2.3535400578366499E-2</c:v>
                </c:pt>
                <c:pt idx="8">
                  <c:v>2.3643708910526501E-2</c:v>
                </c:pt>
                <c:pt idx="9">
                  <c:v>2.3806171408766501E-2</c:v>
                </c:pt>
                <c:pt idx="10">
                  <c:v>2.3871156408062501E-2</c:v>
                </c:pt>
                <c:pt idx="11">
                  <c:v>2.4001126406654499E-2</c:v>
                </c:pt>
                <c:pt idx="12">
                  <c:v>2.4271897237054401E-2</c:v>
                </c:pt>
                <c:pt idx="13">
                  <c:v>2.4358543902782401E-2</c:v>
                </c:pt>
                <c:pt idx="14">
                  <c:v>2.4488513901374399E-2</c:v>
                </c:pt>
                <c:pt idx="15">
                  <c:v>2.47809463982064E-2</c:v>
                </c:pt>
                <c:pt idx="16">
                  <c:v>2.5214179726846399E-2</c:v>
                </c:pt>
                <c:pt idx="17">
                  <c:v>2.74345005361262E-2</c:v>
                </c:pt>
                <c:pt idx="18">
                  <c:v>2.87883546881262E-2</c:v>
                </c:pt>
                <c:pt idx="19">
                  <c:v>2.8864170520638201E-2</c:v>
                </c:pt>
                <c:pt idx="20">
                  <c:v>2.8972478852798099E-2</c:v>
                </c:pt>
                <c:pt idx="21">
                  <c:v>2.9492358847166101E-2</c:v>
                </c:pt>
                <c:pt idx="22">
                  <c:v>2.9806453010430101E-2</c:v>
                </c:pt>
                <c:pt idx="23">
                  <c:v>3.0293840505150101E-2</c:v>
                </c:pt>
                <c:pt idx="24">
                  <c:v>3.0813720499517999E-2</c:v>
                </c:pt>
                <c:pt idx="25">
                  <c:v>3.1041167997054E-2</c:v>
                </c:pt>
                <c:pt idx="26">
                  <c:v>7.7169686663995096E-2</c:v>
                </c:pt>
                <c:pt idx="27">
                  <c:v>7.7299656662586994E-2</c:v>
                </c:pt>
                <c:pt idx="28">
                  <c:v>7.7613750825850994E-2</c:v>
                </c:pt>
                <c:pt idx="29">
                  <c:v>7.9303360807546894E-2</c:v>
                </c:pt>
                <c:pt idx="30">
                  <c:v>7.9379176640058904E-2</c:v>
                </c:pt>
                <c:pt idx="31">
                  <c:v>7.9433330806138902E-2</c:v>
                </c:pt>
                <c:pt idx="32">
                  <c:v>7.9671609136890906E-2</c:v>
                </c:pt>
                <c:pt idx="33">
                  <c:v>8.0418936628794901E-2</c:v>
                </c:pt>
                <c:pt idx="34">
                  <c:v>8.0538075794170799E-2</c:v>
                </c:pt>
                <c:pt idx="35">
                  <c:v>8.1285403286074795E-2</c:v>
                </c:pt>
                <c:pt idx="36">
                  <c:v>8.1328726618938793E-2</c:v>
                </c:pt>
                <c:pt idx="37">
                  <c:v>8.1545343283258798E-2</c:v>
                </c:pt>
                <c:pt idx="38">
                  <c:v>8.2660919104506694E-2</c:v>
                </c:pt>
                <c:pt idx="39">
                  <c:v>0.15024531837234201</c:v>
                </c:pt>
                <c:pt idx="40">
                  <c:v>0.15403610999794201</c:v>
                </c:pt>
                <c:pt idx="41">
                  <c:v>0.18895471628632399</c:v>
                </c:pt>
                <c:pt idx="42">
                  <c:v>0.189658720445364</c:v>
                </c:pt>
                <c:pt idx="43">
                  <c:v>0.18971287461144401</c:v>
                </c:pt>
                <c:pt idx="44">
                  <c:v>0.190059461274356</c:v>
                </c:pt>
                <c:pt idx="45">
                  <c:v>0.19258304541368401</c:v>
                </c:pt>
                <c:pt idx="46">
                  <c:v>0.19870246618072299</c:v>
                </c:pt>
                <c:pt idx="47">
                  <c:v>0.201334358652211</c:v>
                </c:pt>
                <c:pt idx="48">
                  <c:v>0.20142100531793899</c:v>
                </c:pt>
                <c:pt idx="49">
                  <c:v>0.20193005447909099</c:v>
                </c:pt>
                <c:pt idx="50">
                  <c:v>0.20235245697451501</c:v>
                </c:pt>
                <c:pt idx="51">
                  <c:v>0.20350052529541099</c:v>
                </c:pt>
                <c:pt idx="52">
                  <c:v>0.20800615191326699</c:v>
                </c:pt>
                <c:pt idx="53">
                  <c:v>0.21519782516868999</c:v>
                </c:pt>
                <c:pt idx="54">
                  <c:v>0.22285522425240201</c:v>
                </c:pt>
                <c:pt idx="55">
                  <c:v>0.292811575994541</c:v>
                </c:pt>
                <c:pt idx="56">
                  <c:v>0.29300653099242902</c:v>
                </c:pt>
                <c:pt idx="57">
                  <c:v>0.30633928668132399</c:v>
                </c:pt>
                <c:pt idx="58">
                  <c:v>0.30712993750609202</c:v>
                </c:pt>
                <c:pt idx="59">
                  <c:v>0.45919483585872301</c:v>
                </c:pt>
                <c:pt idx="60">
                  <c:v>0.45964973085379501</c:v>
                </c:pt>
                <c:pt idx="61">
                  <c:v>0.46248740915638598</c:v>
                </c:pt>
                <c:pt idx="62">
                  <c:v>0.46991736074256202</c:v>
                </c:pt>
                <c:pt idx="63">
                  <c:v>0.75728102762945504</c:v>
                </c:pt>
                <c:pt idx="64">
                  <c:v>0.75732435096231998</c:v>
                </c:pt>
                <c:pt idx="65">
                  <c:v>0.75953384093838305</c:v>
                </c:pt>
                <c:pt idx="66">
                  <c:v>0.76100683425575899</c:v>
                </c:pt>
                <c:pt idx="67">
                  <c:v>0.76164585341550295</c:v>
                </c:pt>
                <c:pt idx="68">
                  <c:v>0.76254481257243101</c:v>
                </c:pt>
                <c:pt idx="69">
                  <c:v>0.76289139923534299</c:v>
                </c:pt>
                <c:pt idx="70">
                  <c:v>0.76418026838804698</c:v>
                </c:pt>
                <c:pt idx="71">
                  <c:v>0.76650889752948703</c:v>
                </c:pt>
                <c:pt idx="72">
                  <c:v>0.76744034918606296</c:v>
                </c:pt>
                <c:pt idx="73">
                  <c:v>0.76770028918324695</c:v>
                </c:pt>
                <c:pt idx="74">
                  <c:v>0.76951986916353499</c:v>
                </c:pt>
                <c:pt idx="75">
                  <c:v>0.77222757746753501</c:v>
                </c:pt>
                <c:pt idx="76">
                  <c:v>0.77241170163220696</c:v>
                </c:pt>
                <c:pt idx="77">
                  <c:v>0.77272579579547096</c:v>
                </c:pt>
                <c:pt idx="78">
                  <c:v>0.78256019235559804</c:v>
                </c:pt>
                <c:pt idx="79">
                  <c:v>0.78458555816699005</c:v>
                </c:pt>
                <c:pt idx="80">
                  <c:v>0.78500796066241396</c:v>
                </c:pt>
                <c:pt idx="81">
                  <c:v>0.78543036315783799</c:v>
                </c:pt>
                <c:pt idx="82">
                  <c:v>0.78559282565607802</c:v>
                </c:pt>
                <c:pt idx="83">
                  <c:v>0.79857899468206095</c:v>
                </c:pt>
                <c:pt idx="84">
                  <c:v>0.81418622534631602</c:v>
                </c:pt>
                <c:pt idx="85">
                  <c:v>0.81470610534068399</c:v>
                </c:pt>
                <c:pt idx="86">
                  <c:v>0.815161000335756</c:v>
                </c:pt>
                <c:pt idx="87">
                  <c:v>0.81649319282132404</c:v>
                </c:pt>
                <c:pt idx="88">
                  <c:v>0.81748962947719594</c:v>
                </c:pt>
                <c:pt idx="89">
                  <c:v>0.82885117352077897</c:v>
                </c:pt>
                <c:pt idx="90">
                  <c:v>0.83315101430753102</c:v>
                </c:pt>
                <c:pt idx="91">
                  <c:v>0.85077277994996203</c:v>
                </c:pt>
                <c:pt idx="92">
                  <c:v>0.85330719492250495</c:v>
                </c:pt>
                <c:pt idx="93">
                  <c:v>0.85578745572896897</c:v>
                </c:pt>
                <c:pt idx="94">
                  <c:v>0.86094293233978503</c:v>
                </c:pt>
                <c:pt idx="95">
                  <c:v>0.86106207150516101</c:v>
                </c:pt>
                <c:pt idx="96">
                  <c:v>0.86115954900410496</c:v>
                </c:pt>
                <c:pt idx="97">
                  <c:v>0.86120287233696902</c:v>
                </c:pt>
                <c:pt idx="98">
                  <c:v>0.861235364836617</c:v>
                </c:pt>
                <c:pt idx="99">
                  <c:v>0.86445212230176904</c:v>
                </c:pt>
                <c:pt idx="100">
                  <c:v>0.864549599800713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D3-F941-A1CD-2EEF283A1DC4}"/>
            </c:ext>
          </c:extLst>
        </c:ser>
        <c:ser>
          <c:idx val="3"/>
          <c:order val="3"/>
          <c:tx>
            <c:strRef>
              <c:f>Grafica!$E$1</c:f>
              <c:strCache>
                <c:ptCount val="1"/>
                <c:pt idx="0">
                  <c:v>Recall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Grafica!$A$2:$A$102</c:f>
              <c:numCache>
                <c:formatCode>0%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cat>
          <c:val>
            <c:numRef>
              <c:f>Grafica!$E$2:$E$102</c:f>
              <c:numCache>
                <c:formatCode>0%</c:formatCode>
                <c:ptCount val="101"/>
                <c:pt idx="0">
                  <c:v>0</c:v>
                </c:pt>
                <c:pt idx="1">
                  <c:v>3.2275882983677901E-3</c:v>
                </c:pt>
                <c:pt idx="2">
                  <c:v>4.6897507825277001E-3</c:v>
                </c:pt>
                <c:pt idx="3">
                  <c:v>1.46866098408951E-2</c:v>
                </c:pt>
                <c:pt idx="4">
                  <c:v>1.4816579839487099E-2</c:v>
                </c:pt>
                <c:pt idx="5">
                  <c:v>1.4914057338431E-2</c:v>
                </c:pt>
                <c:pt idx="6">
                  <c:v>1.4946549838079E-2</c:v>
                </c:pt>
                <c:pt idx="7">
                  <c:v>1.5314798167423E-2</c:v>
                </c:pt>
                <c:pt idx="8">
                  <c:v>1.5368952333502999E-2</c:v>
                </c:pt>
                <c:pt idx="9">
                  <c:v>1.5498922332095001E-2</c:v>
                </c:pt>
                <c:pt idx="10">
                  <c:v>1.5791354828927E-2</c:v>
                </c:pt>
                <c:pt idx="11">
                  <c:v>1.6452035655102899E-2</c:v>
                </c:pt>
                <c:pt idx="12">
                  <c:v>1.9538823121662701E-2</c:v>
                </c:pt>
                <c:pt idx="13">
                  <c:v>1.96363006206067E-2</c:v>
                </c:pt>
                <c:pt idx="14">
                  <c:v>1.97337781195507E-2</c:v>
                </c:pt>
                <c:pt idx="15">
                  <c:v>2.02969814467827E-2</c:v>
                </c:pt>
                <c:pt idx="16">
                  <c:v>2.04486131118067E-2</c:v>
                </c:pt>
                <c:pt idx="17">
                  <c:v>2.09360006065267E-2</c:v>
                </c:pt>
                <c:pt idx="18">
                  <c:v>2.1466711434110601E-2</c:v>
                </c:pt>
                <c:pt idx="19">
                  <c:v>2.15750197662706E-2</c:v>
                </c:pt>
                <c:pt idx="20">
                  <c:v>2.32646297479665E-2</c:v>
                </c:pt>
                <c:pt idx="21">
                  <c:v>2.33296147472625E-2</c:v>
                </c:pt>
                <c:pt idx="22">
                  <c:v>2.3383768913342502E-2</c:v>
                </c:pt>
                <c:pt idx="23">
                  <c:v>2.35895547444465E-2</c:v>
                </c:pt>
                <c:pt idx="24">
                  <c:v>2.3730355576254501E-2</c:v>
                </c:pt>
                <c:pt idx="25">
                  <c:v>2.4120265572030501E-2</c:v>
                </c:pt>
                <c:pt idx="26">
                  <c:v>2.4315220569918399E-2</c:v>
                </c:pt>
                <c:pt idx="27">
                  <c:v>2.5225010560062398E-2</c:v>
                </c:pt>
                <c:pt idx="28">
                  <c:v>6.36094834775639E-2</c:v>
                </c:pt>
                <c:pt idx="29">
                  <c:v>6.7400275103163695E-2</c:v>
                </c:pt>
                <c:pt idx="30">
                  <c:v>6.7432767602811694E-2</c:v>
                </c:pt>
                <c:pt idx="31">
                  <c:v>6.7476090935675706E-2</c:v>
                </c:pt>
                <c:pt idx="32">
                  <c:v>6.7822677598587705E-2</c:v>
                </c:pt>
                <c:pt idx="33">
                  <c:v>6.7866000931451703E-2</c:v>
                </c:pt>
                <c:pt idx="34">
                  <c:v>6.7952647597179699E-2</c:v>
                </c:pt>
                <c:pt idx="35">
                  <c:v>6.8115110095419595E-2</c:v>
                </c:pt>
                <c:pt idx="36">
                  <c:v>6.92956709159636E-2</c:v>
                </c:pt>
                <c:pt idx="37">
                  <c:v>7.7180517497211096E-2</c:v>
                </c:pt>
                <c:pt idx="38">
                  <c:v>0.14755927173477501</c:v>
                </c:pt>
                <c:pt idx="39">
                  <c:v>0.147840873398391</c:v>
                </c:pt>
                <c:pt idx="40">
                  <c:v>0.14863152422315801</c:v>
                </c:pt>
                <c:pt idx="41">
                  <c:v>0.14872900172210199</c:v>
                </c:pt>
                <c:pt idx="42">
                  <c:v>0.30327416088119702</c:v>
                </c:pt>
                <c:pt idx="43">
                  <c:v>0.30364240921054098</c:v>
                </c:pt>
                <c:pt idx="44">
                  <c:v>0.30663171917815601</c:v>
                </c:pt>
                <c:pt idx="45">
                  <c:v>0.31121316162852403</c:v>
                </c:pt>
                <c:pt idx="46">
                  <c:v>0.318632282381484</c:v>
                </c:pt>
                <c:pt idx="47">
                  <c:v>0.60599594926837697</c:v>
                </c:pt>
                <c:pt idx="48">
                  <c:v>0.60603927260124102</c:v>
                </c:pt>
                <c:pt idx="49">
                  <c:v>0.60738229592002502</c:v>
                </c:pt>
                <c:pt idx="50">
                  <c:v>0.60983006422684105</c:v>
                </c:pt>
                <c:pt idx="51">
                  <c:v>0.610414929220505</c:v>
                </c:pt>
                <c:pt idx="52">
                  <c:v>0.610956470881305</c:v>
                </c:pt>
                <c:pt idx="53">
                  <c:v>0.61155216670818502</c:v>
                </c:pt>
                <c:pt idx="54">
                  <c:v>0.61253777253084096</c:v>
                </c:pt>
                <c:pt idx="55">
                  <c:v>0.61300349835912904</c:v>
                </c:pt>
                <c:pt idx="56">
                  <c:v>0.613328423355609</c:v>
                </c:pt>
                <c:pt idx="57">
                  <c:v>0.61461729250831298</c:v>
                </c:pt>
                <c:pt idx="58">
                  <c:v>0.61697841414940002</c:v>
                </c:pt>
                <c:pt idx="59">
                  <c:v>0.61790986580597596</c:v>
                </c:pt>
                <c:pt idx="60">
                  <c:v>0.61816980580316006</c:v>
                </c:pt>
                <c:pt idx="61">
                  <c:v>0.61864636246466398</c:v>
                </c:pt>
                <c:pt idx="62">
                  <c:v>0.62021683328098398</c:v>
                </c:pt>
                <c:pt idx="63">
                  <c:v>0.622924541584984</c:v>
                </c:pt>
                <c:pt idx="64">
                  <c:v>0.62311949658287202</c:v>
                </c:pt>
                <c:pt idx="65">
                  <c:v>0.63198994898677596</c:v>
                </c:pt>
                <c:pt idx="66">
                  <c:v>0.63242318231541494</c:v>
                </c:pt>
                <c:pt idx="67">
                  <c:v>0.63533667645051894</c:v>
                </c:pt>
                <c:pt idx="68">
                  <c:v>0.63553163144840696</c:v>
                </c:pt>
                <c:pt idx="69">
                  <c:v>0.68174679678107597</c:v>
                </c:pt>
                <c:pt idx="70">
                  <c:v>0.682082552610772</c:v>
                </c:pt>
                <c:pt idx="71">
                  <c:v>0.68216919927649999</c:v>
                </c:pt>
                <c:pt idx="72">
                  <c:v>0.68288403426875599</c:v>
                </c:pt>
                <c:pt idx="73">
                  <c:v>0.68308982009985997</c:v>
                </c:pt>
                <c:pt idx="74">
                  <c:v>0.69374735998440396</c:v>
                </c:pt>
                <c:pt idx="75">
                  <c:v>0.71152075729185804</c:v>
                </c:pt>
                <c:pt idx="76">
                  <c:v>0.71181318978869002</c:v>
                </c:pt>
                <c:pt idx="77">
                  <c:v>0.71272297977883403</c:v>
                </c:pt>
                <c:pt idx="78">
                  <c:v>0.71280962644456203</c:v>
                </c:pt>
                <c:pt idx="79">
                  <c:v>0.71451006725947397</c:v>
                </c:pt>
                <c:pt idx="80">
                  <c:v>0.71511659391957005</c:v>
                </c:pt>
                <c:pt idx="81">
                  <c:v>0.71543068808283405</c:v>
                </c:pt>
                <c:pt idx="82">
                  <c:v>0.71631881640654604</c:v>
                </c:pt>
                <c:pt idx="83">
                  <c:v>0.73164444540718498</c:v>
                </c:pt>
                <c:pt idx="84">
                  <c:v>0.74951532021358402</c:v>
                </c:pt>
                <c:pt idx="85">
                  <c:v>0.75109662186311998</c:v>
                </c:pt>
                <c:pt idx="86">
                  <c:v>0.78148793986721399</c:v>
                </c:pt>
                <c:pt idx="87">
                  <c:v>0.81708888864820395</c:v>
                </c:pt>
                <c:pt idx="88">
                  <c:v>0.81961247278753202</c:v>
                </c:pt>
                <c:pt idx="89">
                  <c:v>0.82834212435962695</c:v>
                </c:pt>
                <c:pt idx="90">
                  <c:v>0.83100650933076303</c:v>
                </c:pt>
                <c:pt idx="91">
                  <c:v>0.83581539927866699</c:v>
                </c:pt>
                <c:pt idx="92">
                  <c:v>0.83655189593735402</c:v>
                </c:pt>
                <c:pt idx="93">
                  <c:v>0.83666020426951404</c:v>
                </c:pt>
                <c:pt idx="94">
                  <c:v>0.84076509005837796</c:v>
                </c:pt>
                <c:pt idx="95">
                  <c:v>0.84248719253972204</c:v>
                </c:pt>
                <c:pt idx="96">
                  <c:v>0.84788094748128995</c:v>
                </c:pt>
                <c:pt idx="97">
                  <c:v>0.847924270814154</c:v>
                </c:pt>
                <c:pt idx="98">
                  <c:v>0.84819504164455395</c:v>
                </c:pt>
                <c:pt idx="99">
                  <c:v>0.86445212230176904</c:v>
                </c:pt>
                <c:pt idx="100">
                  <c:v>0.864549599800713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D3-F941-A1CD-2EEF283A1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0697600"/>
        <c:axId val="1162343536"/>
      </c:lineChart>
      <c:catAx>
        <c:axId val="1130697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>
                    <a:solidFill>
                      <a:schemeClr val="tx1"/>
                    </a:solidFill>
                  </a:rPr>
                  <a:t>Percentage of rules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2343536"/>
        <c:crosses val="autoZero"/>
        <c:auto val="1"/>
        <c:lblAlgn val="ctr"/>
        <c:lblOffset val="100"/>
        <c:tickLblSkip val="1"/>
        <c:noMultiLvlLbl val="0"/>
      </c:catAx>
      <c:valAx>
        <c:axId val="116234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_tradnl">
                    <a:solidFill>
                      <a:schemeClr val="tx1"/>
                    </a:solidFill>
                  </a:rPr>
                  <a:t>Accuracy of the classifier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3069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6848</xdr:colOff>
      <xdr:row>2</xdr:row>
      <xdr:rowOff>186085</xdr:rowOff>
    </xdr:from>
    <xdr:to>
      <xdr:col>19</xdr:col>
      <xdr:colOff>664390</xdr:colOff>
      <xdr:row>27</xdr:row>
      <xdr:rowOff>32688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3A1DA72-85FD-BC4E-B74B-1A7BDB7BF3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16500</v>
      </c>
      <c r="B2">
        <v>0.864549599800713</v>
      </c>
      <c r="C2">
        <v>100</v>
      </c>
      <c r="D2">
        <v>280</v>
      </c>
    </row>
    <row r="3" spans="1:4" x14ac:dyDescent="0.3">
      <c r="A3">
        <v>16500</v>
      </c>
      <c r="B3">
        <v>0.86445212230176904</v>
      </c>
      <c r="C3">
        <v>99</v>
      </c>
      <c r="D3">
        <v>277</v>
      </c>
    </row>
    <row r="4" spans="1:4" x14ac:dyDescent="0.3">
      <c r="A4">
        <v>16500</v>
      </c>
      <c r="B4">
        <v>0.861235364836617</v>
      </c>
      <c r="C4">
        <v>98</v>
      </c>
      <c r="D4">
        <v>274</v>
      </c>
    </row>
    <row r="5" spans="1:4" x14ac:dyDescent="0.3">
      <c r="A5">
        <v>16500</v>
      </c>
      <c r="B5">
        <v>0.86120287233696902</v>
      </c>
      <c r="C5">
        <v>97</v>
      </c>
      <c r="D5">
        <v>271</v>
      </c>
    </row>
    <row r="6" spans="1:4" x14ac:dyDescent="0.3">
      <c r="A6">
        <v>16500</v>
      </c>
      <c r="B6">
        <v>0.86115954900410496</v>
      </c>
      <c r="C6">
        <v>96</v>
      </c>
      <c r="D6">
        <v>268</v>
      </c>
    </row>
    <row r="7" spans="1:4" x14ac:dyDescent="0.3">
      <c r="A7">
        <v>16500</v>
      </c>
      <c r="B7">
        <v>0.86106207150516101</v>
      </c>
      <c r="C7">
        <v>95</v>
      </c>
      <c r="D7">
        <v>266</v>
      </c>
    </row>
    <row r="8" spans="1:4" x14ac:dyDescent="0.3">
      <c r="A8">
        <v>16500</v>
      </c>
      <c r="B8">
        <v>0.86094293233978503</v>
      </c>
      <c r="C8">
        <v>94</v>
      </c>
      <c r="D8">
        <v>263</v>
      </c>
    </row>
    <row r="9" spans="1:4" x14ac:dyDescent="0.3">
      <c r="A9">
        <v>16500</v>
      </c>
      <c r="B9">
        <v>0.85578745572896897</v>
      </c>
      <c r="C9">
        <v>93</v>
      </c>
      <c r="D9">
        <v>260</v>
      </c>
    </row>
    <row r="10" spans="1:4" x14ac:dyDescent="0.3">
      <c r="A10">
        <v>16500</v>
      </c>
      <c r="B10">
        <v>0.85330719492250495</v>
      </c>
      <c r="C10">
        <v>92</v>
      </c>
      <c r="D10">
        <v>257</v>
      </c>
    </row>
    <row r="11" spans="1:4" x14ac:dyDescent="0.3">
      <c r="A11">
        <v>16500</v>
      </c>
      <c r="B11">
        <v>0.85077277994996203</v>
      </c>
      <c r="C11">
        <v>91</v>
      </c>
      <c r="D11">
        <v>254</v>
      </c>
    </row>
    <row r="12" spans="1:4" x14ac:dyDescent="0.3">
      <c r="A12">
        <v>16500</v>
      </c>
      <c r="B12">
        <v>0.83315101430753102</v>
      </c>
      <c r="C12">
        <v>90</v>
      </c>
      <c r="D12">
        <v>252</v>
      </c>
    </row>
    <row r="13" spans="1:4" x14ac:dyDescent="0.3">
      <c r="A13">
        <v>16500</v>
      </c>
      <c r="B13">
        <v>0.82885117352077897</v>
      </c>
      <c r="C13">
        <v>89</v>
      </c>
      <c r="D13">
        <v>249</v>
      </c>
    </row>
    <row r="14" spans="1:4" x14ac:dyDescent="0.3">
      <c r="A14">
        <v>16500</v>
      </c>
      <c r="B14">
        <v>0.81748962947719594</v>
      </c>
      <c r="C14">
        <v>88</v>
      </c>
      <c r="D14">
        <v>246</v>
      </c>
    </row>
    <row r="15" spans="1:4" x14ac:dyDescent="0.3">
      <c r="A15">
        <v>16500</v>
      </c>
      <c r="B15">
        <v>0.81649319282132404</v>
      </c>
      <c r="C15">
        <v>87</v>
      </c>
      <c r="D15">
        <v>243</v>
      </c>
    </row>
    <row r="16" spans="1:4" x14ac:dyDescent="0.3">
      <c r="A16">
        <v>16500</v>
      </c>
      <c r="B16">
        <v>0.815161000335756</v>
      </c>
      <c r="C16">
        <v>86</v>
      </c>
      <c r="D16">
        <v>240</v>
      </c>
    </row>
    <row r="17" spans="1:4" x14ac:dyDescent="0.3">
      <c r="A17">
        <v>16500</v>
      </c>
      <c r="B17">
        <v>0.81470610534068399</v>
      </c>
      <c r="C17">
        <v>85</v>
      </c>
      <c r="D17">
        <v>238</v>
      </c>
    </row>
    <row r="18" spans="1:4" x14ac:dyDescent="0.3">
      <c r="A18">
        <v>16500</v>
      </c>
      <c r="B18">
        <v>0.81418622534631602</v>
      </c>
      <c r="C18">
        <v>84</v>
      </c>
      <c r="D18">
        <v>235</v>
      </c>
    </row>
    <row r="19" spans="1:4" x14ac:dyDescent="0.3">
      <c r="A19">
        <v>16500</v>
      </c>
      <c r="B19">
        <v>0.79857899468206095</v>
      </c>
      <c r="C19">
        <v>83</v>
      </c>
      <c r="D19">
        <v>232</v>
      </c>
    </row>
    <row r="20" spans="1:4" x14ac:dyDescent="0.3">
      <c r="A20">
        <v>16500</v>
      </c>
      <c r="B20">
        <v>0.78559282565607802</v>
      </c>
      <c r="C20">
        <v>82</v>
      </c>
      <c r="D20">
        <v>229</v>
      </c>
    </row>
    <row r="21" spans="1:4" x14ac:dyDescent="0.3">
      <c r="A21">
        <v>16500</v>
      </c>
      <c r="B21">
        <v>0.78543036315783799</v>
      </c>
      <c r="C21">
        <v>81</v>
      </c>
      <c r="D21">
        <v>226</v>
      </c>
    </row>
    <row r="22" spans="1:4" x14ac:dyDescent="0.3">
      <c r="A22">
        <v>16500</v>
      </c>
      <c r="B22">
        <v>0.78500796066241396</v>
      </c>
      <c r="C22">
        <v>80</v>
      </c>
      <c r="D22">
        <v>224</v>
      </c>
    </row>
    <row r="23" spans="1:4" x14ac:dyDescent="0.3">
      <c r="A23">
        <v>16500</v>
      </c>
      <c r="B23">
        <v>0.78458555816699005</v>
      </c>
      <c r="C23">
        <v>79</v>
      </c>
      <c r="D23">
        <v>221</v>
      </c>
    </row>
    <row r="24" spans="1:4" x14ac:dyDescent="0.3">
      <c r="A24">
        <v>16500</v>
      </c>
      <c r="B24">
        <v>0.78256019235559804</v>
      </c>
      <c r="C24">
        <v>78</v>
      </c>
      <c r="D24">
        <v>218</v>
      </c>
    </row>
    <row r="25" spans="1:4" x14ac:dyDescent="0.3">
      <c r="A25">
        <v>16500</v>
      </c>
      <c r="B25">
        <v>0.77272579579547096</v>
      </c>
      <c r="C25">
        <v>77</v>
      </c>
      <c r="D25">
        <v>215</v>
      </c>
    </row>
    <row r="26" spans="1:4" x14ac:dyDescent="0.3">
      <c r="A26">
        <v>16500</v>
      </c>
      <c r="B26">
        <v>0.77241170163220696</v>
      </c>
      <c r="C26">
        <v>76</v>
      </c>
      <c r="D26">
        <v>212</v>
      </c>
    </row>
    <row r="27" spans="1:4" x14ac:dyDescent="0.3">
      <c r="A27">
        <v>16500</v>
      </c>
      <c r="B27">
        <v>0.77222757746753501</v>
      </c>
      <c r="C27">
        <v>75</v>
      </c>
      <c r="D27">
        <v>210</v>
      </c>
    </row>
    <row r="28" spans="1:4" x14ac:dyDescent="0.3">
      <c r="A28">
        <v>16500</v>
      </c>
      <c r="B28">
        <v>0.76951986916353499</v>
      </c>
      <c r="C28">
        <v>74</v>
      </c>
      <c r="D28">
        <v>207</v>
      </c>
    </row>
    <row r="29" spans="1:4" x14ac:dyDescent="0.3">
      <c r="A29">
        <v>16500</v>
      </c>
      <c r="B29">
        <v>0.76770028918324695</v>
      </c>
      <c r="C29">
        <v>73</v>
      </c>
      <c r="D29">
        <v>204</v>
      </c>
    </row>
    <row r="30" spans="1:4" x14ac:dyDescent="0.3">
      <c r="A30">
        <v>16500</v>
      </c>
      <c r="B30">
        <v>0.76744034918606296</v>
      </c>
      <c r="C30">
        <v>72</v>
      </c>
      <c r="D30">
        <v>201</v>
      </c>
    </row>
    <row r="31" spans="1:4" x14ac:dyDescent="0.3">
      <c r="A31">
        <v>16500</v>
      </c>
      <c r="B31">
        <v>0.76650889752948703</v>
      </c>
      <c r="C31">
        <v>71</v>
      </c>
      <c r="D31">
        <v>198</v>
      </c>
    </row>
    <row r="32" spans="1:4" x14ac:dyDescent="0.3">
      <c r="A32">
        <v>16500</v>
      </c>
      <c r="B32">
        <v>0.76418026838804698</v>
      </c>
      <c r="C32">
        <v>70</v>
      </c>
      <c r="D32">
        <v>196</v>
      </c>
    </row>
    <row r="33" spans="1:4" x14ac:dyDescent="0.3">
      <c r="A33">
        <v>16500</v>
      </c>
      <c r="B33">
        <v>0.76289139923534299</v>
      </c>
      <c r="C33">
        <v>69</v>
      </c>
      <c r="D33">
        <v>193</v>
      </c>
    </row>
    <row r="34" spans="1:4" x14ac:dyDescent="0.3">
      <c r="A34">
        <v>16500</v>
      </c>
      <c r="B34">
        <v>0.76254481257243101</v>
      </c>
      <c r="C34">
        <v>68</v>
      </c>
      <c r="D34">
        <v>190</v>
      </c>
    </row>
    <row r="35" spans="1:4" x14ac:dyDescent="0.3">
      <c r="A35">
        <v>16500</v>
      </c>
      <c r="B35">
        <v>0.76164585341550295</v>
      </c>
      <c r="C35">
        <v>67</v>
      </c>
      <c r="D35">
        <v>187</v>
      </c>
    </row>
    <row r="36" spans="1:4" x14ac:dyDescent="0.3">
      <c r="A36">
        <v>16500</v>
      </c>
      <c r="B36">
        <v>0.76100683425575899</v>
      </c>
      <c r="C36">
        <v>66</v>
      </c>
      <c r="D36">
        <v>184</v>
      </c>
    </row>
    <row r="37" spans="1:4" x14ac:dyDescent="0.3">
      <c r="A37">
        <v>16500</v>
      </c>
      <c r="B37">
        <v>0.75953384093838305</v>
      </c>
      <c r="C37">
        <v>65</v>
      </c>
      <c r="D37">
        <v>182</v>
      </c>
    </row>
    <row r="38" spans="1:4" x14ac:dyDescent="0.3">
      <c r="A38">
        <v>16500</v>
      </c>
      <c r="B38">
        <v>0.75732435096231998</v>
      </c>
      <c r="C38">
        <v>64</v>
      </c>
      <c r="D38">
        <v>179</v>
      </c>
    </row>
    <row r="39" spans="1:4" x14ac:dyDescent="0.3">
      <c r="A39">
        <v>16500</v>
      </c>
      <c r="B39">
        <v>0.75728102762945504</v>
      </c>
      <c r="C39">
        <v>63</v>
      </c>
      <c r="D39">
        <v>176</v>
      </c>
    </row>
    <row r="40" spans="1:4" x14ac:dyDescent="0.3">
      <c r="A40">
        <v>16500</v>
      </c>
      <c r="B40">
        <v>0.46991736074256202</v>
      </c>
      <c r="C40">
        <v>62</v>
      </c>
      <c r="D40">
        <v>173</v>
      </c>
    </row>
    <row r="41" spans="1:4" x14ac:dyDescent="0.3">
      <c r="A41">
        <v>16500</v>
      </c>
      <c r="B41">
        <v>0.46248740915638598</v>
      </c>
      <c r="C41">
        <v>61</v>
      </c>
      <c r="D41">
        <v>170</v>
      </c>
    </row>
    <row r="42" spans="1:4" x14ac:dyDescent="0.3">
      <c r="A42">
        <v>16500</v>
      </c>
      <c r="B42">
        <v>0.45964973085379501</v>
      </c>
      <c r="C42">
        <v>60</v>
      </c>
      <c r="D42">
        <v>168</v>
      </c>
    </row>
    <row r="43" spans="1:4" x14ac:dyDescent="0.3">
      <c r="A43">
        <v>16500</v>
      </c>
      <c r="B43">
        <v>0.45919483585872301</v>
      </c>
      <c r="C43">
        <v>59</v>
      </c>
      <c r="D43">
        <v>165</v>
      </c>
    </row>
    <row r="44" spans="1:4" x14ac:dyDescent="0.3">
      <c r="A44">
        <v>16200</v>
      </c>
      <c r="B44">
        <v>0.30712993750609202</v>
      </c>
      <c r="C44">
        <v>58</v>
      </c>
      <c r="D44">
        <v>162</v>
      </c>
    </row>
    <row r="45" spans="1:4" x14ac:dyDescent="0.3">
      <c r="A45">
        <v>15900</v>
      </c>
      <c r="B45">
        <v>0.30633928668132399</v>
      </c>
      <c r="C45">
        <v>57</v>
      </c>
      <c r="D45">
        <v>159</v>
      </c>
    </row>
    <row r="46" spans="1:4" x14ac:dyDescent="0.3">
      <c r="A46">
        <v>15600</v>
      </c>
      <c r="B46">
        <v>0.29300653099242902</v>
      </c>
      <c r="C46">
        <v>56</v>
      </c>
      <c r="D46">
        <v>156</v>
      </c>
    </row>
    <row r="47" spans="1:4" x14ac:dyDescent="0.3">
      <c r="A47">
        <v>15400</v>
      </c>
      <c r="B47">
        <v>0.292811575994541</v>
      </c>
      <c r="C47">
        <v>55</v>
      </c>
      <c r="D47">
        <v>154</v>
      </c>
    </row>
    <row r="48" spans="1:4" x14ac:dyDescent="0.3">
      <c r="A48">
        <v>15100</v>
      </c>
      <c r="B48">
        <v>0.22285522425240201</v>
      </c>
      <c r="C48">
        <v>54</v>
      </c>
      <c r="D48">
        <v>151</v>
      </c>
    </row>
    <row r="49" spans="1:4" x14ac:dyDescent="0.3">
      <c r="A49">
        <v>14800</v>
      </c>
      <c r="B49">
        <v>0.21519782516868999</v>
      </c>
      <c r="C49">
        <v>53</v>
      </c>
      <c r="D49">
        <v>148</v>
      </c>
    </row>
    <row r="50" spans="1:4" x14ac:dyDescent="0.3">
      <c r="A50">
        <v>14500</v>
      </c>
      <c r="B50">
        <v>0.20800615191326699</v>
      </c>
      <c r="C50">
        <v>52</v>
      </c>
      <c r="D50">
        <v>145</v>
      </c>
    </row>
    <row r="51" spans="1:4" x14ac:dyDescent="0.3">
      <c r="A51">
        <v>14200</v>
      </c>
      <c r="B51">
        <v>0.20350052529541099</v>
      </c>
      <c r="C51">
        <v>51</v>
      </c>
      <c r="D51">
        <v>142</v>
      </c>
    </row>
    <row r="52" spans="1:4" x14ac:dyDescent="0.3">
      <c r="A52">
        <v>14000</v>
      </c>
      <c r="B52">
        <v>0.20235245697451501</v>
      </c>
      <c r="C52">
        <v>50</v>
      </c>
      <c r="D52">
        <v>140</v>
      </c>
    </row>
    <row r="53" spans="1:4" x14ac:dyDescent="0.3">
      <c r="A53">
        <v>13700</v>
      </c>
      <c r="B53">
        <v>0.20193005447909099</v>
      </c>
      <c r="C53">
        <v>49</v>
      </c>
      <c r="D53">
        <v>137</v>
      </c>
    </row>
    <row r="54" spans="1:4" x14ac:dyDescent="0.3">
      <c r="A54">
        <v>13400</v>
      </c>
      <c r="B54">
        <v>0.20142100531793899</v>
      </c>
      <c r="C54">
        <v>48</v>
      </c>
      <c r="D54">
        <v>134</v>
      </c>
    </row>
    <row r="55" spans="1:4" x14ac:dyDescent="0.3">
      <c r="A55">
        <v>13100</v>
      </c>
      <c r="B55">
        <v>0.201334358652211</v>
      </c>
      <c r="C55">
        <v>47</v>
      </c>
      <c r="D55">
        <v>131</v>
      </c>
    </row>
    <row r="56" spans="1:4" x14ac:dyDescent="0.3">
      <c r="A56">
        <v>12800</v>
      </c>
      <c r="B56">
        <v>0.19870246618072299</v>
      </c>
      <c r="C56">
        <v>46</v>
      </c>
      <c r="D56">
        <v>128</v>
      </c>
    </row>
    <row r="57" spans="1:4" x14ac:dyDescent="0.3">
      <c r="A57">
        <v>12600</v>
      </c>
      <c r="B57">
        <v>0.19258304541368401</v>
      </c>
      <c r="C57">
        <v>45</v>
      </c>
      <c r="D57">
        <v>126</v>
      </c>
    </row>
    <row r="58" spans="1:4" x14ac:dyDescent="0.3">
      <c r="A58">
        <v>12300</v>
      </c>
      <c r="B58">
        <v>0.190059461274356</v>
      </c>
      <c r="C58">
        <v>44</v>
      </c>
      <c r="D58">
        <v>123</v>
      </c>
    </row>
    <row r="59" spans="1:4" x14ac:dyDescent="0.3">
      <c r="A59">
        <v>12000</v>
      </c>
      <c r="B59">
        <v>0.18971287461144401</v>
      </c>
      <c r="C59">
        <v>43</v>
      </c>
      <c r="D59">
        <v>120</v>
      </c>
    </row>
    <row r="60" spans="1:4" x14ac:dyDescent="0.3">
      <c r="A60">
        <v>11700</v>
      </c>
      <c r="B60">
        <v>0.189658720445364</v>
      </c>
      <c r="C60">
        <v>42</v>
      </c>
      <c r="D60">
        <v>117</v>
      </c>
    </row>
    <row r="61" spans="1:4" x14ac:dyDescent="0.3">
      <c r="A61">
        <v>11400</v>
      </c>
      <c r="B61">
        <v>0.18895471628632399</v>
      </c>
      <c r="C61">
        <v>41</v>
      </c>
      <c r="D61">
        <v>114</v>
      </c>
    </row>
    <row r="62" spans="1:4" x14ac:dyDescent="0.3">
      <c r="A62">
        <v>11200</v>
      </c>
      <c r="B62">
        <v>0.15403610999794201</v>
      </c>
      <c r="C62">
        <v>40</v>
      </c>
      <c r="D62">
        <v>112</v>
      </c>
    </row>
    <row r="63" spans="1:4" x14ac:dyDescent="0.3">
      <c r="A63">
        <v>10900</v>
      </c>
      <c r="B63">
        <v>0.15024531837234201</v>
      </c>
      <c r="C63">
        <v>39</v>
      </c>
      <c r="D63">
        <v>109</v>
      </c>
    </row>
    <row r="64" spans="1:4" x14ac:dyDescent="0.3">
      <c r="A64">
        <v>10600</v>
      </c>
      <c r="B64">
        <v>8.2660919104506694E-2</v>
      </c>
      <c r="C64">
        <v>38</v>
      </c>
      <c r="D64">
        <v>106</v>
      </c>
    </row>
    <row r="65" spans="1:4" x14ac:dyDescent="0.3">
      <c r="A65">
        <v>10300</v>
      </c>
      <c r="B65">
        <v>8.1545343283258798E-2</v>
      </c>
      <c r="C65">
        <v>37</v>
      </c>
      <c r="D65">
        <v>103</v>
      </c>
    </row>
    <row r="66" spans="1:4" x14ac:dyDescent="0.3">
      <c r="A66">
        <v>10000</v>
      </c>
      <c r="B66">
        <v>8.1328726618938793E-2</v>
      </c>
      <c r="C66">
        <v>36</v>
      </c>
      <c r="D66">
        <v>100</v>
      </c>
    </row>
    <row r="67" spans="1:4" x14ac:dyDescent="0.3">
      <c r="A67">
        <v>9800</v>
      </c>
      <c r="B67">
        <v>8.1285403286074795E-2</v>
      </c>
      <c r="C67">
        <v>35</v>
      </c>
      <c r="D67">
        <v>98</v>
      </c>
    </row>
    <row r="68" spans="1:4" x14ac:dyDescent="0.3">
      <c r="A68">
        <v>9500</v>
      </c>
      <c r="B68">
        <v>8.0538075794170799E-2</v>
      </c>
      <c r="C68">
        <v>34</v>
      </c>
      <c r="D68">
        <v>95</v>
      </c>
    </row>
    <row r="69" spans="1:4" x14ac:dyDescent="0.3">
      <c r="A69">
        <v>9200</v>
      </c>
      <c r="B69">
        <v>8.0418936628794901E-2</v>
      </c>
      <c r="C69">
        <v>33</v>
      </c>
      <c r="D69">
        <v>92</v>
      </c>
    </row>
    <row r="70" spans="1:4" x14ac:dyDescent="0.3">
      <c r="A70">
        <v>8900</v>
      </c>
      <c r="B70">
        <v>7.9671609136890906E-2</v>
      </c>
      <c r="C70">
        <v>32</v>
      </c>
      <c r="D70">
        <v>89</v>
      </c>
    </row>
    <row r="71" spans="1:4" x14ac:dyDescent="0.3">
      <c r="A71">
        <v>8600</v>
      </c>
      <c r="B71">
        <v>7.9433330806138902E-2</v>
      </c>
      <c r="C71">
        <v>31</v>
      </c>
      <c r="D71">
        <v>86</v>
      </c>
    </row>
    <row r="72" spans="1:4" x14ac:dyDescent="0.3">
      <c r="A72">
        <v>8400</v>
      </c>
      <c r="B72">
        <v>7.9379176640058904E-2</v>
      </c>
      <c r="C72">
        <v>30</v>
      </c>
      <c r="D72">
        <v>84</v>
      </c>
    </row>
    <row r="73" spans="1:4" x14ac:dyDescent="0.3">
      <c r="A73">
        <v>8100</v>
      </c>
      <c r="B73">
        <v>7.9303360807546894E-2</v>
      </c>
      <c r="C73">
        <v>29</v>
      </c>
      <c r="D73">
        <v>81</v>
      </c>
    </row>
    <row r="74" spans="1:4" x14ac:dyDescent="0.3">
      <c r="A74">
        <v>7800</v>
      </c>
      <c r="B74">
        <v>7.7613750825850994E-2</v>
      </c>
      <c r="C74">
        <v>28</v>
      </c>
      <c r="D74">
        <v>78</v>
      </c>
    </row>
    <row r="75" spans="1:4" x14ac:dyDescent="0.3">
      <c r="A75">
        <v>7500</v>
      </c>
      <c r="B75">
        <v>7.7299656662586994E-2</v>
      </c>
      <c r="C75">
        <v>27</v>
      </c>
      <c r="D75">
        <v>75</v>
      </c>
    </row>
    <row r="76" spans="1:4" x14ac:dyDescent="0.3">
      <c r="A76">
        <v>7200</v>
      </c>
      <c r="B76">
        <v>7.7169686663995096E-2</v>
      </c>
      <c r="C76">
        <v>26</v>
      </c>
      <c r="D76">
        <v>72</v>
      </c>
    </row>
    <row r="77" spans="1:4" x14ac:dyDescent="0.3">
      <c r="A77">
        <v>7000</v>
      </c>
      <c r="B77">
        <v>3.1041167997054E-2</v>
      </c>
      <c r="C77">
        <v>25</v>
      </c>
      <c r="D77">
        <v>70</v>
      </c>
    </row>
    <row r="78" spans="1:4" x14ac:dyDescent="0.3">
      <c r="A78">
        <v>6700</v>
      </c>
      <c r="B78">
        <v>3.0813720499517999E-2</v>
      </c>
      <c r="C78">
        <v>24</v>
      </c>
      <c r="D78">
        <v>67</v>
      </c>
    </row>
    <row r="79" spans="1:4" x14ac:dyDescent="0.3">
      <c r="A79">
        <v>6400</v>
      </c>
      <c r="B79">
        <v>3.0293840505150101E-2</v>
      </c>
      <c r="C79">
        <v>23</v>
      </c>
      <c r="D79">
        <v>64</v>
      </c>
    </row>
    <row r="80" spans="1:4" x14ac:dyDescent="0.3">
      <c r="A80">
        <v>6100</v>
      </c>
      <c r="B80">
        <v>2.9806453010430101E-2</v>
      </c>
      <c r="C80">
        <v>22</v>
      </c>
      <c r="D80">
        <v>61</v>
      </c>
    </row>
    <row r="81" spans="1:4" x14ac:dyDescent="0.3">
      <c r="A81">
        <v>5800</v>
      </c>
      <c r="B81">
        <v>2.9492358847166101E-2</v>
      </c>
      <c r="C81">
        <v>21</v>
      </c>
      <c r="D81">
        <v>58</v>
      </c>
    </row>
    <row r="82" spans="1:4" x14ac:dyDescent="0.3">
      <c r="A82">
        <v>5600</v>
      </c>
      <c r="B82">
        <v>2.8972478852798099E-2</v>
      </c>
      <c r="C82">
        <v>20</v>
      </c>
      <c r="D82">
        <v>56</v>
      </c>
    </row>
    <row r="83" spans="1:4" x14ac:dyDescent="0.3">
      <c r="A83">
        <v>5300</v>
      </c>
      <c r="B83">
        <v>2.8864170520638201E-2</v>
      </c>
      <c r="C83">
        <v>19</v>
      </c>
      <c r="D83">
        <v>53</v>
      </c>
    </row>
    <row r="84" spans="1:4" x14ac:dyDescent="0.3">
      <c r="A84">
        <v>5000</v>
      </c>
      <c r="B84">
        <v>2.87883546881262E-2</v>
      </c>
      <c r="C84">
        <v>18</v>
      </c>
      <c r="D84">
        <v>50</v>
      </c>
    </row>
    <row r="85" spans="1:4" x14ac:dyDescent="0.3">
      <c r="A85">
        <v>4700</v>
      </c>
      <c r="B85">
        <v>2.74345005361262E-2</v>
      </c>
      <c r="C85">
        <v>17</v>
      </c>
      <c r="D85">
        <v>47</v>
      </c>
    </row>
    <row r="86" spans="1:4" x14ac:dyDescent="0.3">
      <c r="A86">
        <v>4400</v>
      </c>
      <c r="B86">
        <v>2.5214179726846399E-2</v>
      </c>
      <c r="C86">
        <v>16</v>
      </c>
      <c r="D86">
        <v>44</v>
      </c>
    </row>
    <row r="87" spans="1:4" x14ac:dyDescent="0.3">
      <c r="A87">
        <v>4200</v>
      </c>
      <c r="B87">
        <v>2.47809463982064E-2</v>
      </c>
      <c r="C87">
        <v>15</v>
      </c>
      <c r="D87">
        <v>42</v>
      </c>
    </row>
    <row r="88" spans="1:4" x14ac:dyDescent="0.3">
      <c r="A88">
        <v>3900</v>
      </c>
      <c r="B88">
        <v>2.4488513901374399E-2</v>
      </c>
      <c r="C88">
        <v>14</v>
      </c>
      <c r="D88">
        <v>39</v>
      </c>
    </row>
    <row r="89" spans="1:4" x14ac:dyDescent="0.3">
      <c r="A89">
        <v>3600</v>
      </c>
      <c r="B89">
        <v>2.4358543902782401E-2</v>
      </c>
      <c r="C89">
        <v>13</v>
      </c>
      <c r="D89">
        <v>36</v>
      </c>
    </row>
    <row r="90" spans="1:4" x14ac:dyDescent="0.3">
      <c r="A90">
        <v>3300</v>
      </c>
      <c r="B90">
        <v>2.4271897237054401E-2</v>
      </c>
      <c r="C90">
        <v>12</v>
      </c>
      <c r="D90">
        <v>33</v>
      </c>
    </row>
    <row r="91" spans="1:4" x14ac:dyDescent="0.3">
      <c r="A91">
        <v>3000</v>
      </c>
      <c r="B91">
        <v>2.4001126406654499E-2</v>
      </c>
      <c r="C91">
        <v>11</v>
      </c>
      <c r="D91">
        <v>30</v>
      </c>
    </row>
    <row r="92" spans="1:4" x14ac:dyDescent="0.3">
      <c r="A92">
        <v>2800</v>
      </c>
      <c r="B92">
        <v>2.3871156408062501E-2</v>
      </c>
      <c r="C92">
        <v>10</v>
      </c>
      <c r="D92">
        <v>28</v>
      </c>
    </row>
    <row r="93" spans="1:4" x14ac:dyDescent="0.3">
      <c r="A93">
        <v>2500</v>
      </c>
      <c r="B93">
        <v>2.3806171408766501E-2</v>
      </c>
      <c r="C93">
        <v>9</v>
      </c>
      <c r="D93">
        <v>25</v>
      </c>
    </row>
    <row r="94" spans="1:4" x14ac:dyDescent="0.3">
      <c r="A94">
        <v>2200</v>
      </c>
      <c r="B94">
        <v>2.3643708910526501E-2</v>
      </c>
      <c r="C94">
        <v>8</v>
      </c>
      <c r="D94">
        <v>22</v>
      </c>
    </row>
    <row r="95" spans="1:4" x14ac:dyDescent="0.3">
      <c r="A95">
        <v>1900</v>
      </c>
      <c r="B95">
        <v>2.3535400578366499E-2</v>
      </c>
      <c r="C95">
        <v>7</v>
      </c>
      <c r="D95">
        <v>19</v>
      </c>
    </row>
    <row r="96" spans="1:4" x14ac:dyDescent="0.3">
      <c r="A96">
        <v>1600</v>
      </c>
      <c r="B96">
        <v>1.3256939856383199E-2</v>
      </c>
      <c r="C96">
        <v>6</v>
      </c>
      <c r="D96">
        <v>16</v>
      </c>
    </row>
    <row r="97" spans="1:4" x14ac:dyDescent="0.3">
      <c r="A97">
        <v>1400</v>
      </c>
      <c r="B97">
        <v>1.30403231920632E-2</v>
      </c>
      <c r="C97">
        <v>5</v>
      </c>
      <c r="D97">
        <v>14</v>
      </c>
    </row>
    <row r="98" spans="1:4" x14ac:dyDescent="0.3">
      <c r="A98">
        <v>1100</v>
      </c>
      <c r="B98">
        <v>1.20330557029752E-2</v>
      </c>
      <c r="C98">
        <v>4</v>
      </c>
      <c r="D98">
        <v>11</v>
      </c>
    </row>
    <row r="99" spans="1:4" x14ac:dyDescent="0.3">
      <c r="A99">
        <v>800</v>
      </c>
      <c r="B99">
        <v>1.01701523898233E-2</v>
      </c>
      <c r="C99">
        <v>3</v>
      </c>
      <c r="D99">
        <v>8</v>
      </c>
    </row>
    <row r="100" spans="1:4" x14ac:dyDescent="0.3">
      <c r="A100">
        <v>500</v>
      </c>
      <c r="B100">
        <v>7.1375190893435397E-3</v>
      </c>
      <c r="C100">
        <v>2</v>
      </c>
      <c r="D100">
        <v>5</v>
      </c>
    </row>
    <row r="101" spans="1:4" x14ac:dyDescent="0.3">
      <c r="A101">
        <v>200</v>
      </c>
      <c r="B101">
        <v>3.2275882983677901E-3</v>
      </c>
      <c r="C101">
        <v>1</v>
      </c>
      <c r="D101">
        <v>2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4</v>
      </c>
      <c r="B1" t="s">
        <v>1</v>
      </c>
      <c r="C1" t="s">
        <v>2</v>
      </c>
      <c r="D1" t="s">
        <v>3</v>
      </c>
    </row>
    <row r="2" spans="1:4" x14ac:dyDescent="0.3">
      <c r="A2">
        <v>11600</v>
      </c>
      <c r="B2">
        <v>0.864549599800713</v>
      </c>
      <c r="C2">
        <v>100</v>
      </c>
      <c r="D2">
        <v>280</v>
      </c>
    </row>
    <row r="3" spans="1:4" x14ac:dyDescent="0.3">
      <c r="A3">
        <v>11600</v>
      </c>
      <c r="B3">
        <v>0.86445212230176904</v>
      </c>
      <c r="C3">
        <v>99</v>
      </c>
      <c r="D3">
        <v>277</v>
      </c>
    </row>
    <row r="4" spans="1:4" x14ac:dyDescent="0.3">
      <c r="A4">
        <v>11600</v>
      </c>
      <c r="B4">
        <v>0.84819504164455395</v>
      </c>
      <c r="C4">
        <v>98</v>
      </c>
      <c r="D4">
        <v>274</v>
      </c>
    </row>
    <row r="5" spans="1:4" x14ac:dyDescent="0.3">
      <c r="A5">
        <v>11600</v>
      </c>
      <c r="B5">
        <v>0.847924270814154</v>
      </c>
      <c r="C5">
        <v>97</v>
      </c>
      <c r="D5">
        <v>271</v>
      </c>
    </row>
    <row r="6" spans="1:4" x14ac:dyDescent="0.3">
      <c r="A6">
        <v>11600</v>
      </c>
      <c r="B6">
        <v>0.84788094748128995</v>
      </c>
      <c r="C6">
        <v>96</v>
      </c>
      <c r="D6">
        <v>268</v>
      </c>
    </row>
    <row r="7" spans="1:4" x14ac:dyDescent="0.3">
      <c r="A7">
        <v>11600</v>
      </c>
      <c r="B7">
        <v>0.84248719253972204</v>
      </c>
      <c r="C7">
        <v>95</v>
      </c>
      <c r="D7">
        <v>266</v>
      </c>
    </row>
    <row r="8" spans="1:4" x14ac:dyDescent="0.3">
      <c r="A8">
        <v>11600</v>
      </c>
      <c r="B8">
        <v>0.84076509005837796</v>
      </c>
      <c r="C8">
        <v>94</v>
      </c>
      <c r="D8">
        <v>263</v>
      </c>
    </row>
    <row r="9" spans="1:4" x14ac:dyDescent="0.3">
      <c r="A9">
        <v>11600</v>
      </c>
      <c r="B9">
        <v>0.83666020426951404</v>
      </c>
      <c r="C9">
        <v>93</v>
      </c>
      <c r="D9">
        <v>260</v>
      </c>
    </row>
    <row r="10" spans="1:4" x14ac:dyDescent="0.3">
      <c r="A10">
        <v>11600</v>
      </c>
      <c r="B10">
        <v>0.83655189593735402</v>
      </c>
      <c r="C10">
        <v>92</v>
      </c>
      <c r="D10">
        <v>257</v>
      </c>
    </row>
    <row r="11" spans="1:4" x14ac:dyDescent="0.3">
      <c r="A11">
        <v>11600</v>
      </c>
      <c r="B11">
        <v>0.83581539927866699</v>
      </c>
      <c r="C11">
        <v>91</v>
      </c>
      <c r="D11">
        <v>254</v>
      </c>
    </row>
    <row r="12" spans="1:4" x14ac:dyDescent="0.3">
      <c r="A12">
        <v>11600</v>
      </c>
      <c r="B12">
        <v>0.83100650933076303</v>
      </c>
      <c r="C12">
        <v>90</v>
      </c>
      <c r="D12">
        <v>252</v>
      </c>
    </row>
    <row r="13" spans="1:4" x14ac:dyDescent="0.3">
      <c r="A13">
        <v>11600</v>
      </c>
      <c r="B13">
        <v>0.82834212435962695</v>
      </c>
      <c r="C13">
        <v>89</v>
      </c>
      <c r="D13">
        <v>249</v>
      </c>
    </row>
    <row r="14" spans="1:4" x14ac:dyDescent="0.3">
      <c r="A14">
        <v>11600</v>
      </c>
      <c r="B14">
        <v>0.81961247278753202</v>
      </c>
      <c r="C14">
        <v>88</v>
      </c>
      <c r="D14">
        <v>246</v>
      </c>
    </row>
    <row r="15" spans="1:4" x14ac:dyDescent="0.3">
      <c r="A15">
        <v>11600</v>
      </c>
      <c r="B15">
        <v>0.81708888864820395</v>
      </c>
      <c r="C15">
        <v>87</v>
      </c>
      <c r="D15">
        <v>243</v>
      </c>
    </row>
    <row r="16" spans="1:4" x14ac:dyDescent="0.3">
      <c r="A16">
        <v>11600</v>
      </c>
      <c r="B16">
        <v>0.78148793986721399</v>
      </c>
      <c r="C16">
        <v>86</v>
      </c>
      <c r="D16">
        <v>240</v>
      </c>
    </row>
    <row r="17" spans="1:4" x14ac:dyDescent="0.3">
      <c r="A17">
        <v>11600</v>
      </c>
      <c r="B17">
        <v>0.75109662186311998</v>
      </c>
      <c r="C17">
        <v>85</v>
      </c>
      <c r="D17">
        <v>238</v>
      </c>
    </row>
    <row r="18" spans="1:4" x14ac:dyDescent="0.3">
      <c r="A18">
        <v>11600</v>
      </c>
      <c r="B18">
        <v>0.74951532021358402</v>
      </c>
      <c r="C18">
        <v>84</v>
      </c>
      <c r="D18">
        <v>235</v>
      </c>
    </row>
    <row r="19" spans="1:4" x14ac:dyDescent="0.3">
      <c r="A19">
        <v>11600</v>
      </c>
      <c r="B19">
        <v>0.73164444540718498</v>
      </c>
      <c r="C19">
        <v>83</v>
      </c>
      <c r="D19">
        <v>232</v>
      </c>
    </row>
    <row r="20" spans="1:4" x14ac:dyDescent="0.3">
      <c r="A20">
        <v>11600</v>
      </c>
      <c r="B20">
        <v>0.71631881640654604</v>
      </c>
      <c r="C20">
        <v>82</v>
      </c>
      <c r="D20">
        <v>229</v>
      </c>
    </row>
    <row r="21" spans="1:4" x14ac:dyDescent="0.3">
      <c r="A21">
        <v>11600</v>
      </c>
      <c r="B21">
        <v>0.71543068808283405</v>
      </c>
      <c r="C21">
        <v>81</v>
      </c>
      <c r="D21">
        <v>226</v>
      </c>
    </row>
    <row r="22" spans="1:4" x14ac:dyDescent="0.3">
      <c r="A22">
        <v>11600</v>
      </c>
      <c r="B22">
        <v>0.71511659391957005</v>
      </c>
      <c r="C22">
        <v>80</v>
      </c>
      <c r="D22">
        <v>224</v>
      </c>
    </row>
    <row r="23" spans="1:4" x14ac:dyDescent="0.3">
      <c r="A23">
        <v>11600</v>
      </c>
      <c r="B23">
        <v>0.71451006725947397</v>
      </c>
      <c r="C23">
        <v>79</v>
      </c>
      <c r="D23">
        <v>221</v>
      </c>
    </row>
    <row r="24" spans="1:4" x14ac:dyDescent="0.3">
      <c r="A24">
        <v>11600</v>
      </c>
      <c r="B24">
        <v>0.71280962644456203</v>
      </c>
      <c r="C24">
        <v>78</v>
      </c>
      <c r="D24">
        <v>218</v>
      </c>
    </row>
    <row r="25" spans="1:4" x14ac:dyDescent="0.3">
      <c r="A25">
        <v>11600</v>
      </c>
      <c r="B25">
        <v>0.71272297977883403</v>
      </c>
      <c r="C25">
        <v>77</v>
      </c>
      <c r="D25">
        <v>215</v>
      </c>
    </row>
    <row r="26" spans="1:4" x14ac:dyDescent="0.3">
      <c r="A26">
        <v>11600</v>
      </c>
      <c r="B26">
        <v>0.71181318978869002</v>
      </c>
      <c r="C26">
        <v>76</v>
      </c>
      <c r="D26">
        <v>212</v>
      </c>
    </row>
    <row r="27" spans="1:4" x14ac:dyDescent="0.3">
      <c r="A27">
        <v>11600</v>
      </c>
      <c r="B27">
        <v>0.71152075729185804</v>
      </c>
      <c r="C27">
        <v>75</v>
      </c>
      <c r="D27">
        <v>210</v>
      </c>
    </row>
    <row r="28" spans="1:4" x14ac:dyDescent="0.3">
      <c r="A28">
        <v>11600</v>
      </c>
      <c r="B28">
        <v>0.69374735998440396</v>
      </c>
      <c r="C28">
        <v>74</v>
      </c>
      <c r="D28">
        <v>207</v>
      </c>
    </row>
    <row r="29" spans="1:4" x14ac:dyDescent="0.3">
      <c r="A29">
        <v>11600</v>
      </c>
      <c r="B29">
        <v>0.68308982009985997</v>
      </c>
      <c r="C29">
        <v>73</v>
      </c>
      <c r="D29">
        <v>204</v>
      </c>
    </row>
    <row r="30" spans="1:4" x14ac:dyDescent="0.3">
      <c r="A30">
        <v>11600</v>
      </c>
      <c r="B30">
        <v>0.68288403426875599</v>
      </c>
      <c r="C30">
        <v>72</v>
      </c>
      <c r="D30">
        <v>201</v>
      </c>
    </row>
    <row r="31" spans="1:4" x14ac:dyDescent="0.3">
      <c r="A31">
        <v>11600</v>
      </c>
      <c r="B31">
        <v>0.68216919927649999</v>
      </c>
      <c r="C31">
        <v>71</v>
      </c>
      <c r="D31">
        <v>198</v>
      </c>
    </row>
    <row r="32" spans="1:4" x14ac:dyDescent="0.3">
      <c r="A32">
        <v>11600</v>
      </c>
      <c r="B32">
        <v>0.682082552610772</v>
      </c>
      <c r="C32">
        <v>70</v>
      </c>
      <c r="D32">
        <v>196</v>
      </c>
    </row>
    <row r="33" spans="1:4" x14ac:dyDescent="0.3">
      <c r="A33">
        <v>11600</v>
      </c>
      <c r="B33">
        <v>0.68174679678107597</v>
      </c>
      <c r="C33">
        <v>69</v>
      </c>
      <c r="D33">
        <v>193</v>
      </c>
    </row>
    <row r="34" spans="1:4" x14ac:dyDescent="0.3">
      <c r="A34">
        <v>11600</v>
      </c>
      <c r="B34">
        <v>0.63553163144840696</v>
      </c>
      <c r="C34">
        <v>68</v>
      </c>
      <c r="D34">
        <v>190</v>
      </c>
    </row>
    <row r="35" spans="1:4" x14ac:dyDescent="0.3">
      <c r="A35">
        <v>11600</v>
      </c>
      <c r="B35">
        <v>0.63533667645051894</v>
      </c>
      <c r="C35">
        <v>67</v>
      </c>
      <c r="D35">
        <v>187</v>
      </c>
    </row>
    <row r="36" spans="1:4" x14ac:dyDescent="0.3">
      <c r="A36">
        <v>11600</v>
      </c>
      <c r="B36">
        <v>0.63242318231541494</v>
      </c>
      <c r="C36">
        <v>66</v>
      </c>
      <c r="D36">
        <v>184</v>
      </c>
    </row>
    <row r="37" spans="1:4" x14ac:dyDescent="0.3">
      <c r="A37">
        <v>11600</v>
      </c>
      <c r="B37">
        <v>0.63198994898677596</v>
      </c>
      <c r="C37">
        <v>65</v>
      </c>
      <c r="D37">
        <v>182</v>
      </c>
    </row>
    <row r="38" spans="1:4" x14ac:dyDescent="0.3">
      <c r="A38">
        <v>11600</v>
      </c>
      <c r="B38">
        <v>0.62311949658287202</v>
      </c>
      <c r="C38">
        <v>64</v>
      </c>
      <c r="D38">
        <v>179</v>
      </c>
    </row>
    <row r="39" spans="1:4" x14ac:dyDescent="0.3">
      <c r="A39">
        <v>11600</v>
      </c>
      <c r="B39">
        <v>0.622924541584984</v>
      </c>
      <c r="C39">
        <v>63</v>
      </c>
      <c r="D39">
        <v>176</v>
      </c>
    </row>
    <row r="40" spans="1:4" x14ac:dyDescent="0.3">
      <c r="A40">
        <v>11600</v>
      </c>
      <c r="B40">
        <v>0.62021683328098398</v>
      </c>
      <c r="C40">
        <v>62</v>
      </c>
      <c r="D40">
        <v>173</v>
      </c>
    </row>
    <row r="41" spans="1:4" x14ac:dyDescent="0.3">
      <c r="A41">
        <v>11600</v>
      </c>
      <c r="B41">
        <v>0.61864636246466398</v>
      </c>
      <c r="C41">
        <v>61</v>
      </c>
      <c r="D41">
        <v>170</v>
      </c>
    </row>
    <row r="42" spans="1:4" x14ac:dyDescent="0.3">
      <c r="A42">
        <v>11600</v>
      </c>
      <c r="B42">
        <v>0.61816980580316006</v>
      </c>
      <c r="C42">
        <v>60</v>
      </c>
      <c r="D42">
        <v>168</v>
      </c>
    </row>
    <row r="43" spans="1:4" x14ac:dyDescent="0.3">
      <c r="A43">
        <v>11600</v>
      </c>
      <c r="B43">
        <v>0.61790986580597596</v>
      </c>
      <c r="C43">
        <v>59</v>
      </c>
      <c r="D43">
        <v>165</v>
      </c>
    </row>
    <row r="44" spans="1:4" x14ac:dyDescent="0.3">
      <c r="A44">
        <v>11600</v>
      </c>
      <c r="B44">
        <v>0.61697841414940002</v>
      </c>
      <c r="C44">
        <v>58</v>
      </c>
      <c r="D44">
        <v>162</v>
      </c>
    </row>
    <row r="45" spans="1:4" x14ac:dyDescent="0.3">
      <c r="A45">
        <v>11600</v>
      </c>
      <c r="B45">
        <v>0.61461729250831298</v>
      </c>
      <c r="C45">
        <v>57</v>
      </c>
      <c r="D45">
        <v>159</v>
      </c>
    </row>
    <row r="46" spans="1:4" x14ac:dyDescent="0.3">
      <c r="A46">
        <v>11600</v>
      </c>
      <c r="B46">
        <v>0.613328423355609</v>
      </c>
      <c r="C46">
        <v>56</v>
      </c>
      <c r="D46">
        <v>156</v>
      </c>
    </row>
    <row r="47" spans="1:4" x14ac:dyDescent="0.3">
      <c r="A47">
        <v>11600</v>
      </c>
      <c r="B47">
        <v>0.61300349835912904</v>
      </c>
      <c r="C47">
        <v>55</v>
      </c>
      <c r="D47">
        <v>154</v>
      </c>
    </row>
    <row r="48" spans="1:4" x14ac:dyDescent="0.3">
      <c r="A48">
        <v>11600</v>
      </c>
      <c r="B48">
        <v>0.61253777253084096</v>
      </c>
      <c r="C48">
        <v>54</v>
      </c>
      <c r="D48">
        <v>151</v>
      </c>
    </row>
    <row r="49" spans="1:4" x14ac:dyDescent="0.3">
      <c r="A49">
        <v>11600</v>
      </c>
      <c r="B49">
        <v>0.61155216670818502</v>
      </c>
      <c r="C49">
        <v>53</v>
      </c>
      <c r="D49">
        <v>148</v>
      </c>
    </row>
    <row r="50" spans="1:4" x14ac:dyDescent="0.3">
      <c r="A50">
        <v>11600</v>
      </c>
      <c r="B50">
        <v>0.610956470881305</v>
      </c>
      <c r="C50">
        <v>52</v>
      </c>
      <c r="D50">
        <v>145</v>
      </c>
    </row>
    <row r="51" spans="1:4" x14ac:dyDescent="0.3">
      <c r="A51">
        <v>11600</v>
      </c>
      <c r="B51">
        <v>0.610414929220505</v>
      </c>
      <c r="C51">
        <v>51</v>
      </c>
      <c r="D51">
        <v>142</v>
      </c>
    </row>
    <row r="52" spans="1:4" x14ac:dyDescent="0.3">
      <c r="A52">
        <v>11600</v>
      </c>
      <c r="B52">
        <v>0.60983006422684105</v>
      </c>
      <c r="C52">
        <v>50</v>
      </c>
      <c r="D52">
        <v>140</v>
      </c>
    </row>
    <row r="53" spans="1:4" x14ac:dyDescent="0.3">
      <c r="A53">
        <v>11600</v>
      </c>
      <c r="B53">
        <v>0.60738229592002502</v>
      </c>
      <c r="C53">
        <v>49</v>
      </c>
      <c r="D53">
        <v>137</v>
      </c>
    </row>
    <row r="54" spans="1:4" x14ac:dyDescent="0.3">
      <c r="A54">
        <v>11600</v>
      </c>
      <c r="B54">
        <v>0.60603927260124102</v>
      </c>
      <c r="C54">
        <v>48</v>
      </c>
      <c r="D54">
        <v>134</v>
      </c>
    </row>
    <row r="55" spans="1:4" x14ac:dyDescent="0.3">
      <c r="A55">
        <v>11600</v>
      </c>
      <c r="B55">
        <v>0.60599594926837697</v>
      </c>
      <c r="C55">
        <v>47</v>
      </c>
      <c r="D55">
        <v>131</v>
      </c>
    </row>
    <row r="56" spans="1:4" x14ac:dyDescent="0.3">
      <c r="A56">
        <v>11600</v>
      </c>
      <c r="B56">
        <v>0.318632282381484</v>
      </c>
      <c r="C56">
        <v>46</v>
      </c>
      <c r="D56">
        <v>128</v>
      </c>
    </row>
    <row r="57" spans="1:4" x14ac:dyDescent="0.3">
      <c r="A57">
        <v>11600</v>
      </c>
      <c r="B57">
        <v>0.31121316162852403</v>
      </c>
      <c r="C57">
        <v>45</v>
      </c>
      <c r="D57">
        <v>126</v>
      </c>
    </row>
    <row r="58" spans="1:4" x14ac:dyDescent="0.3">
      <c r="A58">
        <v>11600</v>
      </c>
      <c r="B58">
        <v>0.30663171917815601</v>
      </c>
      <c r="C58">
        <v>44</v>
      </c>
      <c r="D58">
        <v>123</v>
      </c>
    </row>
    <row r="59" spans="1:4" x14ac:dyDescent="0.3">
      <c r="A59">
        <v>11600</v>
      </c>
      <c r="B59">
        <v>0.30364240921054098</v>
      </c>
      <c r="C59">
        <v>43</v>
      </c>
      <c r="D59">
        <v>120</v>
      </c>
    </row>
    <row r="60" spans="1:4" x14ac:dyDescent="0.3">
      <c r="A60">
        <v>11600</v>
      </c>
      <c r="B60">
        <v>0.30327416088119702</v>
      </c>
      <c r="C60">
        <v>42</v>
      </c>
      <c r="D60">
        <v>117</v>
      </c>
    </row>
    <row r="61" spans="1:4" x14ac:dyDescent="0.3">
      <c r="A61">
        <v>11400</v>
      </c>
      <c r="B61">
        <v>0.14872900172210199</v>
      </c>
      <c r="C61">
        <v>41</v>
      </c>
      <c r="D61">
        <v>114</v>
      </c>
    </row>
    <row r="62" spans="1:4" x14ac:dyDescent="0.3">
      <c r="A62">
        <v>11200</v>
      </c>
      <c r="B62">
        <v>0.14863152422315801</v>
      </c>
      <c r="C62">
        <v>40</v>
      </c>
      <c r="D62">
        <v>112</v>
      </c>
    </row>
    <row r="63" spans="1:4" x14ac:dyDescent="0.3">
      <c r="A63">
        <v>10900</v>
      </c>
      <c r="B63">
        <v>0.147840873398391</v>
      </c>
      <c r="C63">
        <v>39</v>
      </c>
      <c r="D63">
        <v>109</v>
      </c>
    </row>
    <row r="64" spans="1:4" x14ac:dyDescent="0.3">
      <c r="A64">
        <v>10600</v>
      </c>
      <c r="B64">
        <v>0.14755927173477501</v>
      </c>
      <c r="C64">
        <v>38</v>
      </c>
      <c r="D64">
        <v>106</v>
      </c>
    </row>
    <row r="65" spans="1:4" x14ac:dyDescent="0.3">
      <c r="A65">
        <v>10300</v>
      </c>
      <c r="B65">
        <v>7.7180517497211096E-2</v>
      </c>
      <c r="C65">
        <v>37</v>
      </c>
      <c r="D65">
        <v>103</v>
      </c>
    </row>
    <row r="66" spans="1:4" x14ac:dyDescent="0.3">
      <c r="A66">
        <v>10000</v>
      </c>
      <c r="B66">
        <v>6.92956709159636E-2</v>
      </c>
      <c r="C66">
        <v>36</v>
      </c>
      <c r="D66">
        <v>100</v>
      </c>
    </row>
    <row r="67" spans="1:4" x14ac:dyDescent="0.3">
      <c r="A67">
        <v>9800</v>
      </c>
      <c r="B67">
        <v>6.8115110095419595E-2</v>
      </c>
      <c r="C67">
        <v>35</v>
      </c>
      <c r="D67">
        <v>98</v>
      </c>
    </row>
    <row r="68" spans="1:4" x14ac:dyDescent="0.3">
      <c r="A68">
        <v>9500</v>
      </c>
      <c r="B68">
        <v>6.7952647597179699E-2</v>
      </c>
      <c r="C68">
        <v>34</v>
      </c>
      <c r="D68">
        <v>95</v>
      </c>
    </row>
    <row r="69" spans="1:4" x14ac:dyDescent="0.3">
      <c r="A69">
        <v>9200</v>
      </c>
      <c r="B69">
        <v>6.7866000931451703E-2</v>
      </c>
      <c r="C69">
        <v>33</v>
      </c>
      <c r="D69">
        <v>92</v>
      </c>
    </row>
    <row r="70" spans="1:4" x14ac:dyDescent="0.3">
      <c r="A70">
        <v>8900</v>
      </c>
      <c r="B70">
        <v>6.7822677598587705E-2</v>
      </c>
      <c r="C70">
        <v>32</v>
      </c>
      <c r="D70">
        <v>89</v>
      </c>
    </row>
    <row r="71" spans="1:4" x14ac:dyDescent="0.3">
      <c r="A71">
        <v>8600</v>
      </c>
      <c r="B71">
        <v>6.7476090935675706E-2</v>
      </c>
      <c r="C71">
        <v>31</v>
      </c>
      <c r="D71">
        <v>86</v>
      </c>
    </row>
    <row r="72" spans="1:4" x14ac:dyDescent="0.3">
      <c r="A72">
        <v>8400</v>
      </c>
      <c r="B72">
        <v>6.7432767602811694E-2</v>
      </c>
      <c r="C72">
        <v>30</v>
      </c>
      <c r="D72">
        <v>84</v>
      </c>
    </row>
    <row r="73" spans="1:4" x14ac:dyDescent="0.3">
      <c r="A73">
        <v>8100</v>
      </c>
      <c r="B73">
        <v>6.7400275103163695E-2</v>
      </c>
      <c r="C73">
        <v>29</v>
      </c>
      <c r="D73">
        <v>81</v>
      </c>
    </row>
    <row r="74" spans="1:4" x14ac:dyDescent="0.3">
      <c r="A74">
        <v>7800</v>
      </c>
      <c r="B74">
        <v>6.36094834775639E-2</v>
      </c>
      <c r="C74">
        <v>28</v>
      </c>
      <c r="D74">
        <v>78</v>
      </c>
    </row>
    <row r="75" spans="1:4" x14ac:dyDescent="0.3">
      <c r="A75">
        <v>7500</v>
      </c>
      <c r="B75">
        <v>2.5225010560062398E-2</v>
      </c>
      <c r="C75">
        <v>27</v>
      </c>
      <c r="D75">
        <v>75</v>
      </c>
    </row>
    <row r="76" spans="1:4" x14ac:dyDescent="0.3">
      <c r="A76">
        <v>7200</v>
      </c>
      <c r="B76">
        <v>2.4315220569918399E-2</v>
      </c>
      <c r="C76">
        <v>26</v>
      </c>
      <c r="D76">
        <v>72</v>
      </c>
    </row>
    <row r="77" spans="1:4" x14ac:dyDescent="0.3">
      <c r="A77">
        <v>7000</v>
      </c>
      <c r="B77">
        <v>2.4120265572030501E-2</v>
      </c>
      <c r="C77">
        <v>25</v>
      </c>
      <c r="D77">
        <v>70</v>
      </c>
    </row>
    <row r="78" spans="1:4" x14ac:dyDescent="0.3">
      <c r="A78">
        <v>6700</v>
      </c>
      <c r="B78">
        <v>2.3730355576254501E-2</v>
      </c>
      <c r="C78">
        <v>24</v>
      </c>
      <c r="D78">
        <v>67</v>
      </c>
    </row>
    <row r="79" spans="1:4" x14ac:dyDescent="0.3">
      <c r="A79">
        <v>6400</v>
      </c>
      <c r="B79">
        <v>2.35895547444465E-2</v>
      </c>
      <c r="C79">
        <v>23</v>
      </c>
      <c r="D79">
        <v>64</v>
      </c>
    </row>
    <row r="80" spans="1:4" x14ac:dyDescent="0.3">
      <c r="A80">
        <v>6100</v>
      </c>
      <c r="B80">
        <v>2.3383768913342502E-2</v>
      </c>
      <c r="C80">
        <v>22</v>
      </c>
      <c r="D80">
        <v>61</v>
      </c>
    </row>
    <row r="81" spans="1:4" x14ac:dyDescent="0.3">
      <c r="A81">
        <v>5800</v>
      </c>
      <c r="B81">
        <v>2.33296147472625E-2</v>
      </c>
      <c r="C81">
        <v>21</v>
      </c>
      <c r="D81">
        <v>58</v>
      </c>
    </row>
    <row r="82" spans="1:4" x14ac:dyDescent="0.3">
      <c r="A82">
        <v>5600</v>
      </c>
      <c r="B82">
        <v>2.32646297479665E-2</v>
      </c>
      <c r="C82">
        <v>20</v>
      </c>
      <c r="D82">
        <v>56</v>
      </c>
    </row>
    <row r="83" spans="1:4" x14ac:dyDescent="0.3">
      <c r="A83">
        <v>5300</v>
      </c>
      <c r="B83">
        <v>2.15750197662706E-2</v>
      </c>
      <c r="C83">
        <v>19</v>
      </c>
      <c r="D83">
        <v>53</v>
      </c>
    </row>
    <row r="84" spans="1:4" x14ac:dyDescent="0.3">
      <c r="A84">
        <v>5000</v>
      </c>
      <c r="B84">
        <v>2.1466711434110601E-2</v>
      </c>
      <c r="C84">
        <v>18</v>
      </c>
      <c r="D84">
        <v>50</v>
      </c>
    </row>
    <row r="85" spans="1:4" x14ac:dyDescent="0.3">
      <c r="A85">
        <v>4700</v>
      </c>
      <c r="B85">
        <v>2.09360006065267E-2</v>
      </c>
      <c r="C85">
        <v>17</v>
      </c>
      <c r="D85">
        <v>47</v>
      </c>
    </row>
    <row r="86" spans="1:4" x14ac:dyDescent="0.3">
      <c r="A86">
        <v>4400</v>
      </c>
      <c r="B86">
        <v>2.04486131118067E-2</v>
      </c>
      <c r="C86">
        <v>16</v>
      </c>
      <c r="D86">
        <v>44</v>
      </c>
    </row>
    <row r="87" spans="1:4" x14ac:dyDescent="0.3">
      <c r="A87">
        <v>4200</v>
      </c>
      <c r="B87">
        <v>2.02969814467827E-2</v>
      </c>
      <c r="C87">
        <v>15</v>
      </c>
      <c r="D87">
        <v>42</v>
      </c>
    </row>
    <row r="88" spans="1:4" x14ac:dyDescent="0.3">
      <c r="A88">
        <v>3900</v>
      </c>
      <c r="B88">
        <v>1.97337781195507E-2</v>
      </c>
      <c r="C88">
        <v>14</v>
      </c>
      <c r="D88">
        <v>39</v>
      </c>
    </row>
    <row r="89" spans="1:4" x14ac:dyDescent="0.3">
      <c r="A89">
        <v>3600</v>
      </c>
      <c r="B89">
        <v>1.96363006206067E-2</v>
      </c>
      <c r="C89">
        <v>13</v>
      </c>
      <c r="D89">
        <v>36</v>
      </c>
    </row>
    <row r="90" spans="1:4" x14ac:dyDescent="0.3">
      <c r="A90">
        <v>3300</v>
      </c>
      <c r="B90">
        <v>1.9538823121662701E-2</v>
      </c>
      <c r="C90">
        <v>12</v>
      </c>
      <c r="D90">
        <v>33</v>
      </c>
    </row>
    <row r="91" spans="1:4" x14ac:dyDescent="0.3">
      <c r="A91">
        <v>3000</v>
      </c>
      <c r="B91">
        <v>1.6452035655102899E-2</v>
      </c>
      <c r="C91">
        <v>11</v>
      </c>
      <c r="D91">
        <v>30</v>
      </c>
    </row>
    <row r="92" spans="1:4" x14ac:dyDescent="0.3">
      <c r="A92">
        <v>2800</v>
      </c>
      <c r="B92">
        <v>1.5791354828927E-2</v>
      </c>
      <c r="C92">
        <v>10</v>
      </c>
      <c r="D92">
        <v>28</v>
      </c>
    </row>
    <row r="93" spans="1:4" x14ac:dyDescent="0.3">
      <c r="A93">
        <v>2500</v>
      </c>
      <c r="B93">
        <v>1.5498922332095001E-2</v>
      </c>
      <c r="C93">
        <v>9</v>
      </c>
      <c r="D93">
        <v>25</v>
      </c>
    </row>
    <row r="94" spans="1:4" x14ac:dyDescent="0.3">
      <c r="A94">
        <v>2200</v>
      </c>
      <c r="B94">
        <v>1.5368952333502999E-2</v>
      </c>
      <c r="C94">
        <v>8</v>
      </c>
      <c r="D94">
        <v>22</v>
      </c>
    </row>
    <row r="95" spans="1:4" x14ac:dyDescent="0.3">
      <c r="A95">
        <v>1900</v>
      </c>
      <c r="B95">
        <v>1.5314798167423E-2</v>
      </c>
      <c r="C95">
        <v>7</v>
      </c>
      <c r="D95">
        <v>19</v>
      </c>
    </row>
    <row r="96" spans="1:4" x14ac:dyDescent="0.3">
      <c r="A96">
        <v>1600</v>
      </c>
      <c r="B96">
        <v>1.4946549838079E-2</v>
      </c>
      <c r="C96">
        <v>6</v>
      </c>
      <c r="D96">
        <v>16</v>
      </c>
    </row>
    <row r="97" spans="1:4" x14ac:dyDescent="0.3">
      <c r="A97">
        <v>1400</v>
      </c>
      <c r="B97">
        <v>1.4914057338431E-2</v>
      </c>
      <c r="C97">
        <v>5</v>
      </c>
      <c r="D97">
        <v>14</v>
      </c>
    </row>
    <row r="98" spans="1:4" x14ac:dyDescent="0.3">
      <c r="A98">
        <v>1100</v>
      </c>
      <c r="B98">
        <v>1.4816579839487099E-2</v>
      </c>
      <c r="C98">
        <v>4</v>
      </c>
      <c r="D98">
        <v>11</v>
      </c>
    </row>
    <row r="99" spans="1:4" x14ac:dyDescent="0.3">
      <c r="A99">
        <v>800</v>
      </c>
      <c r="B99">
        <v>1.46866098408951E-2</v>
      </c>
      <c r="C99">
        <v>3</v>
      </c>
      <c r="D99">
        <v>8</v>
      </c>
    </row>
    <row r="100" spans="1:4" x14ac:dyDescent="0.3">
      <c r="A100">
        <v>500</v>
      </c>
      <c r="B100">
        <v>4.6897507825277001E-3</v>
      </c>
      <c r="C100">
        <v>2</v>
      </c>
      <c r="D100">
        <v>5</v>
      </c>
    </row>
    <row r="101" spans="1:4" x14ac:dyDescent="0.3">
      <c r="A101">
        <v>200</v>
      </c>
      <c r="B101">
        <v>3.2275882983677901E-3</v>
      </c>
      <c r="C101">
        <v>1</v>
      </c>
      <c r="D101">
        <v>2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5</v>
      </c>
      <c r="B1" t="s">
        <v>1</v>
      </c>
      <c r="C1" t="s">
        <v>2</v>
      </c>
      <c r="D1" t="s">
        <v>3</v>
      </c>
    </row>
    <row r="2" spans="1:4" x14ac:dyDescent="0.3">
      <c r="A2">
        <v>99.999999999999801</v>
      </c>
      <c r="B2">
        <v>0.864549599800713</v>
      </c>
      <c r="C2">
        <v>100</v>
      </c>
      <c r="D2">
        <v>280</v>
      </c>
    </row>
    <row r="3" spans="1:4" x14ac:dyDescent="0.3">
      <c r="A3">
        <v>99.996750750035005</v>
      </c>
      <c r="B3">
        <v>0.86451710730106501</v>
      </c>
      <c r="C3">
        <v>99</v>
      </c>
      <c r="D3">
        <v>277</v>
      </c>
    </row>
    <row r="4" spans="1:4" x14ac:dyDescent="0.3">
      <c r="A4">
        <v>99.993501500070195</v>
      </c>
      <c r="B4">
        <v>0.86448461480141703</v>
      </c>
      <c r="C4">
        <v>98</v>
      </c>
      <c r="D4">
        <v>274</v>
      </c>
    </row>
    <row r="5" spans="1:4" x14ac:dyDescent="0.3">
      <c r="A5">
        <v>99.990252250105399</v>
      </c>
      <c r="B5">
        <v>0.86445212230176904</v>
      </c>
      <c r="C5">
        <v>97</v>
      </c>
      <c r="D5">
        <v>271</v>
      </c>
    </row>
    <row r="6" spans="1:4" x14ac:dyDescent="0.3">
      <c r="A6">
        <v>99.987003000140604</v>
      </c>
      <c r="B6">
        <v>0.86441962980212095</v>
      </c>
      <c r="C6">
        <v>96</v>
      </c>
      <c r="D6">
        <v>268</v>
      </c>
    </row>
    <row r="7" spans="1:4" x14ac:dyDescent="0.3">
      <c r="A7">
        <v>99.984836833497496</v>
      </c>
      <c r="B7">
        <v>0.86439796813568903</v>
      </c>
      <c r="C7">
        <v>95</v>
      </c>
      <c r="D7">
        <v>266</v>
      </c>
    </row>
    <row r="8" spans="1:4" x14ac:dyDescent="0.3">
      <c r="A8">
        <v>99.981587583532701</v>
      </c>
      <c r="B8">
        <v>0.86436547563604105</v>
      </c>
      <c r="C8">
        <v>94</v>
      </c>
      <c r="D8">
        <v>263</v>
      </c>
    </row>
    <row r="9" spans="1:4" x14ac:dyDescent="0.3">
      <c r="A9">
        <v>99.978338333567905</v>
      </c>
      <c r="B9">
        <v>0.86433298313639295</v>
      </c>
      <c r="C9">
        <v>93</v>
      </c>
      <c r="D9">
        <v>260</v>
      </c>
    </row>
    <row r="10" spans="1:4" x14ac:dyDescent="0.3">
      <c r="A10">
        <v>99.975089083603095</v>
      </c>
      <c r="B10">
        <v>0.86430049063674497</v>
      </c>
      <c r="C10">
        <v>92</v>
      </c>
      <c r="D10">
        <v>257</v>
      </c>
    </row>
    <row r="11" spans="1:4" x14ac:dyDescent="0.3">
      <c r="A11">
        <v>99.971839833638299</v>
      </c>
      <c r="B11">
        <v>0.86426799813709698</v>
      </c>
      <c r="C11">
        <v>91</v>
      </c>
      <c r="D11">
        <v>254</v>
      </c>
    </row>
    <row r="12" spans="1:4" x14ac:dyDescent="0.3">
      <c r="A12">
        <v>99.969673666995106</v>
      </c>
      <c r="B12">
        <v>0.86424633647066496</v>
      </c>
      <c r="C12">
        <v>90</v>
      </c>
      <c r="D12">
        <v>252</v>
      </c>
    </row>
    <row r="13" spans="1:4" x14ac:dyDescent="0.3">
      <c r="A13">
        <v>99.966424417030296</v>
      </c>
      <c r="B13">
        <v>0.86421384397101697</v>
      </c>
      <c r="C13">
        <v>89</v>
      </c>
      <c r="D13">
        <v>249</v>
      </c>
    </row>
    <row r="14" spans="1:4" x14ac:dyDescent="0.3">
      <c r="A14">
        <v>99.963175167065501</v>
      </c>
      <c r="B14">
        <v>0.86418135147136899</v>
      </c>
      <c r="C14">
        <v>88</v>
      </c>
      <c r="D14">
        <v>246</v>
      </c>
    </row>
    <row r="15" spans="1:4" x14ac:dyDescent="0.3">
      <c r="A15">
        <v>99.959925917100804</v>
      </c>
      <c r="B15">
        <v>0.864148858971721</v>
      </c>
      <c r="C15">
        <v>87</v>
      </c>
      <c r="D15">
        <v>243</v>
      </c>
    </row>
    <row r="16" spans="1:4" x14ac:dyDescent="0.3">
      <c r="A16">
        <v>99.955593583814405</v>
      </c>
      <c r="B16">
        <v>0.86410553563885695</v>
      </c>
      <c r="C16">
        <v>86</v>
      </c>
      <c r="D16">
        <v>240</v>
      </c>
    </row>
    <row r="17" spans="1:4" x14ac:dyDescent="0.3">
      <c r="A17">
        <v>99.951261250527907</v>
      </c>
      <c r="B17">
        <v>0.86407304313920896</v>
      </c>
      <c r="C17">
        <v>85</v>
      </c>
      <c r="D17">
        <v>238</v>
      </c>
    </row>
    <row r="18" spans="1:4" x14ac:dyDescent="0.3">
      <c r="A18">
        <v>99.944762750598301</v>
      </c>
      <c r="B18">
        <v>0.86401888897312895</v>
      </c>
      <c r="C18">
        <v>84</v>
      </c>
      <c r="D18">
        <v>235</v>
      </c>
    </row>
    <row r="19" spans="1:4" x14ac:dyDescent="0.3">
      <c r="A19">
        <v>99.938264250668695</v>
      </c>
      <c r="B19">
        <v>0.86396473480704905</v>
      </c>
      <c r="C19">
        <v>83</v>
      </c>
      <c r="D19">
        <v>232</v>
      </c>
    </row>
    <row r="20" spans="1:4" x14ac:dyDescent="0.3">
      <c r="A20">
        <v>99.931765750739103</v>
      </c>
      <c r="B20">
        <v>0.86389974980775297</v>
      </c>
      <c r="C20">
        <v>82</v>
      </c>
      <c r="D20">
        <v>229</v>
      </c>
    </row>
    <row r="21" spans="1:4" x14ac:dyDescent="0.3">
      <c r="A21">
        <v>99.925267250809497</v>
      </c>
      <c r="B21">
        <v>0.86384559564167296</v>
      </c>
      <c r="C21">
        <v>81</v>
      </c>
      <c r="D21">
        <v>226</v>
      </c>
    </row>
    <row r="22" spans="1:4" x14ac:dyDescent="0.3">
      <c r="A22">
        <v>99.920934917523098</v>
      </c>
      <c r="B22">
        <v>0.86381310314202497</v>
      </c>
      <c r="C22">
        <v>80</v>
      </c>
      <c r="D22">
        <v>224</v>
      </c>
    </row>
    <row r="23" spans="1:4" x14ac:dyDescent="0.3">
      <c r="A23">
        <v>99.914436417593507</v>
      </c>
      <c r="B23">
        <v>0.863748118142729</v>
      </c>
      <c r="C23">
        <v>79</v>
      </c>
      <c r="D23">
        <v>221</v>
      </c>
    </row>
    <row r="24" spans="1:4" x14ac:dyDescent="0.3">
      <c r="A24">
        <v>99.907937917663901</v>
      </c>
      <c r="B24">
        <v>0.86368313314343303</v>
      </c>
      <c r="C24">
        <v>78</v>
      </c>
      <c r="D24">
        <v>218</v>
      </c>
    </row>
    <row r="25" spans="1:4" x14ac:dyDescent="0.3">
      <c r="A25">
        <v>99.898190167769499</v>
      </c>
      <c r="B25">
        <v>0.86359648647770504</v>
      </c>
      <c r="C25">
        <v>77</v>
      </c>
      <c r="D25">
        <v>215</v>
      </c>
    </row>
    <row r="26" spans="1:4" x14ac:dyDescent="0.3">
      <c r="A26">
        <v>99.888442417875098</v>
      </c>
      <c r="B26">
        <v>0.86349900897876097</v>
      </c>
      <c r="C26">
        <v>76</v>
      </c>
      <c r="D26">
        <v>212</v>
      </c>
    </row>
    <row r="27" spans="1:4" x14ac:dyDescent="0.3">
      <c r="A27">
        <v>99.881943917945506</v>
      </c>
      <c r="B27">
        <v>0.863434023979465</v>
      </c>
      <c r="C27">
        <v>75</v>
      </c>
      <c r="D27">
        <v>210</v>
      </c>
    </row>
    <row r="28" spans="1:4" x14ac:dyDescent="0.3">
      <c r="A28">
        <v>99.872196168051104</v>
      </c>
      <c r="B28">
        <v>0.86333654648052105</v>
      </c>
      <c r="C28">
        <v>74</v>
      </c>
      <c r="D28">
        <v>207</v>
      </c>
    </row>
    <row r="29" spans="1:4" x14ac:dyDescent="0.3">
      <c r="A29">
        <v>99.862448418156703</v>
      </c>
      <c r="B29">
        <v>0.86324989981479305</v>
      </c>
      <c r="C29">
        <v>73</v>
      </c>
      <c r="D29">
        <v>204</v>
      </c>
    </row>
    <row r="30" spans="1:4" x14ac:dyDescent="0.3">
      <c r="A30">
        <v>99.852700668262301</v>
      </c>
      <c r="B30">
        <v>0.86316325314906495</v>
      </c>
      <c r="C30">
        <v>72</v>
      </c>
      <c r="D30">
        <v>201</v>
      </c>
    </row>
    <row r="31" spans="1:4" x14ac:dyDescent="0.3">
      <c r="A31">
        <v>99.840786751724707</v>
      </c>
      <c r="B31">
        <v>0.86306577565012099</v>
      </c>
      <c r="C31">
        <v>71</v>
      </c>
      <c r="D31">
        <v>198</v>
      </c>
    </row>
    <row r="32" spans="1:4" x14ac:dyDescent="0.3">
      <c r="A32">
        <v>99.832122085151994</v>
      </c>
      <c r="B32">
        <v>0.86298995981760895</v>
      </c>
      <c r="C32">
        <v>70</v>
      </c>
      <c r="D32">
        <v>196</v>
      </c>
    </row>
    <row r="33" spans="1:4" x14ac:dyDescent="0.3">
      <c r="A33">
        <v>99.819125085292796</v>
      </c>
      <c r="B33">
        <v>0.86285998981901701</v>
      </c>
      <c r="C33">
        <v>69</v>
      </c>
      <c r="D33">
        <v>193</v>
      </c>
    </row>
    <row r="34" spans="1:4" x14ac:dyDescent="0.3">
      <c r="A34">
        <v>99.806128085433599</v>
      </c>
      <c r="B34">
        <v>0.86275168148685699</v>
      </c>
      <c r="C34">
        <v>68</v>
      </c>
      <c r="D34">
        <v>190</v>
      </c>
    </row>
    <row r="35" spans="1:4" x14ac:dyDescent="0.3">
      <c r="A35">
        <v>99.792048002252798</v>
      </c>
      <c r="B35">
        <v>0.86262171148826505</v>
      </c>
      <c r="C35">
        <v>67</v>
      </c>
      <c r="D35">
        <v>187</v>
      </c>
    </row>
    <row r="36" spans="1:4" x14ac:dyDescent="0.3">
      <c r="A36">
        <v>99.775801752428805</v>
      </c>
      <c r="B36">
        <v>0.86248091065645704</v>
      </c>
      <c r="C36">
        <v>66</v>
      </c>
      <c r="D36">
        <v>184</v>
      </c>
    </row>
    <row r="37" spans="1:4" x14ac:dyDescent="0.3">
      <c r="A37">
        <v>99.7649709192128</v>
      </c>
      <c r="B37">
        <v>0.86237260232429702</v>
      </c>
      <c r="C37">
        <v>65</v>
      </c>
      <c r="D37">
        <v>182</v>
      </c>
    </row>
    <row r="38" spans="1:4" x14ac:dyDescent="0.3">
      <c r="A38">
        <v>99.745475419423997</v>
      </c>
      <c r="B38">
        <v>0.862177647326409</v>
      </c>
      <c r="C38">
        <v>64</v>
      </c>
      <c r="D38">
        <v>179</v>
      </c>
    </row>
    <row r="39" spans="1:4" x14ac:dyDescent="0.3">
      <c r="A39">
        <v>99.725979919635193</v>
      </c>
      <c r="B39">
        <v>0.86199352316173705</v>
      </c>
      <c r="C39">
        <v>63</v>
      </c>
      <c r="D39">
        <v>176</v>
      </c>
    </row>
    <row r="40" spans="1:4" x14ac:dyDescent="0.3">
      <c r="A40">
        <v>99.706484419846404</v>
      </c>
      <c r="B40">
        <v>0.86179856816384903</v>
      </c>
      <c r="C40">
        <v>62</v>
      </c>
      <c r="D40">
        <v>173</v>
      </c>
    </row>
    <row r="41" spans="1:4" x14ac:dyDescent="0.3">
      <c r="A41">
        <v>99.686988920057601</v>
      </c>
      <c r="B41">
        <v>0.86160361316596101</v>
      </c>
      <c r="C41">
        <v>61</v>
      </c>
      <c r="D41">
        <v>170</v>
      </c>
    </row>
    <row r="42" spans="1:4" x14ac:dyDescent="0.3">
      <c r="A42">
        <v>99.673991920198404</v>
      </c>
      <c r="B42">
        <v>0.86150613566701695</v>
      </c>
      <c r="C42">
        <v>60</v>
      </c>
      <c r="D42">
        <v>168</v>
      </c>
    </row>
    <row r="43" spans="1:4" x14ac:dyDescent="0.3">
      <c r="A43">
        <v>99.652330253766394</v>
      </c>
      <c r="B43">
        <v>0.861322011502345</v>
      </c>
      <c r="C43">
        <v>59</v>
      </c>
      <c r="D43">
        <v>165</v>
      </c>
    </row>
    <row r="44" spans="1:4" x14ac:dyDescent="0.3">
      <c r="A44">
        <v>99.629585504012795</v>
      </c>
      <c r="B44">
        <v>0.86111622567124102</v>
      </c>
      <c r="C44">
        <v>58</v>
      </c>
      <c r="D44">
        <v>162</v>
      </c>
    </row>
    <row r="45" spans="1:4" x14ac:dyDescent="0.3">
      <c r="A45">
        <v>99.606840754259196</v>
      </c>
      <c r="B45">
        <v>0.86091043984013704</v>
      </c>
      <c r="C45">
        <v>57</v>
      </c>
      <c r="D45">
        <v>159</v>
      </c>
    </row>
    <row r="46" spans="1:4" x14ac:dyDescent="0.3">
      <c r="A46">
        <v>99.584096004505597</v>
      </c>
      <c r="B46">
        <v>0.86070465400903295</v>
      </c>
      <c r="C46">
        <v>56</v>
      </c>
      <c r="D46">
        <v>156</v>
      </c>
    </row>
    <row r="47" spans="1:4" x14ac:dyDescent="0.3">
      <c r="A47">
        <v>99.56676667136</v>
      </c>
      <c r="B47">
        <v>0.86053136067757696</v>
      </c>
      <c r="C47">
        <v>55</v>
      </c>
      <c r="D47">
        <v>154</v>
      </c>
    </row>
    <row r="48" spans="1:4" x14ac:dyDescent="0.3">
      <c r="A48">
        <v>99.540772671641605</v>
      </c>
      <c r="B48">
        <v>0.86031474401325703</v>
      </c>
      <c r="C48">
        <v>54</v>
      </c>
      <c r="D48">
        <v>151</v>
      </c>
    </row>
    <row r="49" spans="1:4" x14ac:dyDescent="0.3">
      <c r="A49">
        <v>99.513695588601607</v>
      </c>
      <c r="B49">
        <v>0.860065634849289</v>
      </c>
      <c r="C49">
        <v>53</v>
      </c>
      <c r="D49">
        <v>148</v>
      </c>
    </row>
    <row r="50" spans="1:4" x14ac:dyDescent="0.3">
      <c r="A50">
        <v>99.484452338918402</v>
      </c>
      <c r="B50">
        <v>0.85980569485210501</v>
      </c>
      <c r="C50">
        <v>52</v>
      </c>
      <c r="D50">
        <v>145</v>
      </c>
    </row>
    <row r="51" spans="1:4" x14ac:dyDescent="0.3">
      <c r="A51">
        <v>99.455209089235197</v>
      </c>
      <c r="B51">
        <v>0.85955658568813698</v>
      </c>
      <c r="C51">
        <v>51</v>
      </c>
      <c r="D51">
        <v>142</v>
      </c>
    </row>
    <row r="52" spans="1:4" x14ac:dyDescent="0.3">
      <c r="A52">
        <v>99.435713589446394</v>
      </c>
      <c r="B52">
        <v>0.85936163069024896</v>
      </c>
      <c r="C52">
        <v>50</v>
      </c>
      <c r="D52">
        <v>140</v>
      </c>
    </row>
    <row r="53" spans="1:4" x14ac:dyDescent="0.3">
      <c r="A53">
        <v>99.403221089798393</v>
      </c>
      <c r="B53">
        <v>0.85909085985984901</v>
      </c>
      <c r="C53">
        <v>49</v>
      </c>
      <c r="D53">
        <v>137</v>
      </c>
    </row>
    <row r="54" spans="1:4" x14ac:dyDescent="0.3">
      <c r="A54">
        <v>99.370728590150406</v>
      </c>
      <c r="B54">
        <v>0.85880925819623299</v>
      </c>
      <c r="C54">
        <v>48</v>
      </c>
      <c r="D54">
        <v>134</v>
      </c>
    </row>
    <row r="55" spans="1:4" x14ac:dyDescent="0.3">
      <c r="A55">
        <v>99.334986840537596</v>
      </c>
      <c r="B55">
        <v>0.85847350236653697</v>
      </c>
      <c r="C55">
        <v>47</v>
      </c>
      <c r="D55">
        <v>131</v>
      </c>
    </row>
    <row r="56" spans="1:4" x14ac:dyDescent="0.3">
      <c r="A56">
        <v>99.299245090924799</v>
      </c>
      <c r="B56">
        <v>0.85811608487040902</v>
      </c>
      <c r="C56">
        <v>46</v>
      </c>
      <c r="D56">
        <v>128</v>
      </c>
    </row>
    <row r="57" spans="1:4" x14ac:dyDescent="0.3">
      <c r="A57">
        <v>99.273251091206404</v>
      </c>
      <c r="B57">
        <v>0.85787780653965695</v>
      </c>
      <c r="C57">
        <v>45</v>
      </c>
      <c r="D57">
        <v>126</v>
      </c>
    </row>
    <row r="58" spans="1:4" x14ac:dyDescent="0.3">
      <c r="A58">
        <v>99.232093924985605</v>
      </c>
      <c r="B58">
        <v>0.85753121987674497</v>
      </c>
      <c r="C58">
        <v>44</v>
      </c>
      <c r="D58">
        <v>123</v>
      </c>
    </row>
    <row r="59" spans="1:4" x14ac:dyDescent="0.3">
      <c r="A59">
        <v>99.188770592121699</v>
      </c>
      <c r="B59">
        <v>0.85718463321383298</v>
      </c>
      <c r="C59">
        <v>43</v>
      </c>
      <c r="D59">
        <v>120</v>
      </c>
    </row>
    <row r="60" spans="1:4" x14ac:dyDescent="0.3">
      <c r="A60">
        <v>99.143281092614501</v>
      </c>
      <c r="B60">
        <v>0.85678389238484098</v>
      </c>
      <c r="C60">
        <v>42</v>
      </c>
      <c r="D60">
        <v>117</v>
      </c>
    </row>
    <row r="61" spans="1:4" x14ac:dyDescent="0.3">
      <c r="A61">
        <v>99.094542343142507</v>
      </c>
      <c r="B61">
        <v>0.85631816655655302</v>
      </c>
      <c r="C61">
        <v>41</v>
      </c>
      <c r="D61">
        <v>114</v>
      </c>
    </row>
    <row r="62" spans="1:4" x14ac:dyDescent="0.3">
      <c r="A62">
        <v>99.0598836768513</v>
      </c>
      <c r="B62">
        <v>0.85598241072685699</v>
      </c>
      <c r="C62">
        <v>40</v>
      </c>
      <c r="D62">
        <v>112</v>
      </c>
    </row>
    <row r="63" spans="1:4" x14ac:dyDescent="0.3">
      <c r="A63">
        <v>99.003563344128096</v>
      </c>
      <c r="B63">
        <v>0.85543003823284103</v>
      </c>
      <c r="C63">
        <v>39</v>
      </c>
      <c r="D63">
        <v>109</v>
      </c>
    </row>
    <row r="64" spans="1:4" x14ac:dyDescent="0.3">
      <c r="A64">
        <v>98.940744511475302</v>
      </c>
      <c r="B64">
        <v>0.85485600407239304</v>
      </c>
      <c r="C64">
        <v>38</v>
      </c>
      <c r="D64">
        <v>106</v>
      </c>
    </row>
    <row r="65" spans="1:4" x14ac:dyDescent="0.3">
      <c r="A65">
        <v>98.874676428857697</v>
      </c>
      <c r="B65">
        <v>0.85428196991194505</v>
      </c>
      <c r="C65">
        <v>37</v>
      </c>
      <c r="D65">
        <v>103</v>
      </c>
    </row>
    <row r="66" spans="1:4" x14ac:dyDescent="0.3">
      <c r="A66">
        <v>98.802109846310501</v>
      </c>
      <c r="B66">
        <v>0.85356713491968905</v>
      </c>
      <c r="C66">
        <v>36</v>
      </c>
      <c r="D66">
        <v>100</v>
      </c>
    </row>
    <row r="67" spans="1:4" x14ac:dyDescent="0.3">
      <c r="A67">
        <v>98.750121846873697</v>
      </c>
      <c r="B67">
        <v>0.853123070757833</v>
      </c>
      <c r="C67">
        <v>35</v>
      </c>
      <c r="D67">
        <v>98</v>
      </c>
    </row>
    <row r="68" spans="1:4" x14ac:dyDescent="0.3">
      <c r="A68">
        <v>98.667807514432099</v>
      </c>
      <c r="B68">
        <v>0.85239740493236105</v>
      </c>
      <c r="C68">
        <v>34</v>
      </c>
      <c r="D68">
        <v>95</v>
      </c>
    </row>
    <row r="69" spans="1:4" x14ac:dyDescent="0.3">
      <c r="A69">
        <v>98.583327015347294</v>
      </c>
      <c r="B69">
        <v>0.85179087827226596</v>
      </c>
      <c r="C69">
        <v>33</v>
      </c>
      <c r="D69">
        <v>92</v>
      </c>
    </row>
    <row r="70" spans="1:4" x14ac:dyDescent="0.3">
      <c r="A70">
        <v>98.491264933011294</v>
      </c>
      <c r="B70">
        <v>0.85102188911392995</v>
      </c>
      <c r="C70">
        <v>32</v>
      </c>
      <c r="D70">
        <v>89</v>
      </c>
    </row>
    <row r="71" spans="1:4" x14ac:dyDescent="0.3">
      <c r="A71">
        <v>98.390538184102496</v>
      </c>
      <c r="B71">
        <v>0.85002545245805805</v>
      </c>
      <c r="C71">
        <v>31</v>
      </c>
      <c r="D71">
        <v>86</v>
      </c>
    </row>
    <row r="72" spans="1:4" x14ac:dyDescent="0.3">
      <c r="A72">
        <v>98.3179716015553</v>
      </c>
      <c r="B72">
        <v>0.84942975663117803</v>
      </c>
      <c r="C72">
        <v>30</v>
      </c>
      <c r="D72">
        <v>84</v>
      </c>
    </row>
    <row r="73" spans="1:4" x14ac:dyDescent="0.3">
      <c r="A73">
        <v>98.202081686144098</v>
      </c>
      <c r="B73">
        <v>0.84840082747565804</v>
      </c>
      <c r="C73">
        <v>29</v>
      </c>
      <c r="D73">
        <v>81</v>
      </c>
    </row>
    <row r="74" spans="1:4" x14ac:dyDescent="0.3">
      <c r="A74">
        <v>98.081859437446496</v>
      </c>
      <c r="B74">
        <v>0.84719860498868205</v>
      </c>
      <c r="C74">
        <v>28</v>
      </c>
      <c r="D74">
        <v>78</v>
      </c>
    </row>
    <row r="75" spans="1:4" x14ac:dyDescent="0.3">
      <c r="A75">
        <v>97.956221772140907</v>
      </c>
      <c r="B75">
        <v>0.845953059168842</v>
      </c>
      <c r="C75">
        <v>27</v>
      </c>
      <c r="D75">
        <v>75</v>
      </c>
    </row>
    <row r="76" spans="1:4" x14ac:dyDescent="0.3">
      <c r="A76">
        <v>97.813254773689806</v>
      </c>
      <c r="B76">
        <v>0.84463169751649003</v>
      </c>
      <c r="C76">
        <v>26</v>
      </c>
      <c r="D76">
        <v>72</v>
      </c>
    </row>
    <row r="77" spans="1:4" x14ac:dyDescent="0.3">
      <c r="A77">
        <v>97.709278774816198</v>
      </c>
      <c r="B77">
        <v>0.84359193752775397</v>
      </c>
      <c r="C77">
        <v>25</v>
      </c>
      <c r="D77">
        <v>70</v>
      </c>
    </row>
    <row r="78" spans="1:4" x14ac:dyDescent="0.3">
      <c r="A78">
        <v>97.538151610003396</v>
      </c>
      <c r="B78">
        <v>0.84263882420474601</v>
      </c>
      <c r="C78">
        <v>24</v>
      </c>
      <c r="D78">
        <v>67</v>
      </c>
    </row>
    <row r="79" spans="1:4" x14ac:dyDescent="0.3">
      <c r="A79">
        <v>97.355110528653</v>
      </c>
      <c r="B79">
        <v>0.84100336838913003</v>
      </c>
      <c r="C79">
        <v>23</v>
      </c>
      <c r="D79">
        <v>64</v>
      </c>
    </row>
    <row r="80" spans="1:4" x14ac:dyDescent="0.3">
      <c r="A80">
        <v>97.144992364262606</v>
      </c>
      <c r="B80">
        <v>0.83951954423853803</v>
      </c>
      <c r="C80">
        <v>22</v>
      </c>
      <c r="D80">
        <v>61</v>
      </c>
    </row>
    <row r="81" spans="1:4" x14ac:dyDescent="0.3">
      <c r="A81">
        <v>96.914295616761805</v>
      </c>
      <c r="B81">
        <v>0.83759165592608997</v>
      </c>
      <c r="C81">
        <v>21</v>
      </c>
      <c r="D81">
        <v>58</v>
      </c>
    </row>
    <row r="82" spans="1:4" x14ac:dyDescent="0.3">
      <c r="A82">
        <v>96.736669952019398</v>
      </c>
      <c r="B82">
        <v>0.83581539927866699</v>
      </c>
      <c r="C82">
        <v>20</v>
      </c>
      <c r="D82">
        <v>56</v>
      </c>
    </row>
    <row r="83" spans="1:4" x14ac:dyDescent="0.3">
      <c r="A83">
        <v>96.431240455328194</v>
      </c>
      <c r="B83">
        <v>0.83282608931105095</v>
      </c>
      <c r="C83">
        <v>19</v>
      </c>
      <c r="D83">
        <v>53</v>
      </c>
    </row>
    <row r="84" spans="1:4" x14ac:dyDescent="0.3">
      <c r="A84">
        <v>96.080321459129905</v>
      </c>
      <c r="B84">
        <v>0.83015087350669903</v>
      </c>
      <c r="C84">
        <v>18</v>
      </c>
      <c r="D84">
        <v>50</v>
      </c>
    </row>
    <row r="85" spans="1:4" x14ac:dyDescent="0.3">
      <c r="A85">
        <v>95.697993046605106</v>
      </c>
      <c r="B85">
        <v>0.82637091271431495</v>
      </c>
      <c r="C85">
        <v>17</v>
      </c>
      <c r="D85">
        <v>47</v>
      </c>
    </row>
    <row r="86" spans="1:4" x14ac:dyDescent="0.3">
      <c r="A86">
        <v>95.279922884467496</v>
      </c>
      <c r="B86">
        <v>0.82230935025831497</v>
      </c>
      <c r="C86">
        <v>16</v>
      </c>
      <c r="D86">
        <v>44</v>
      </c>
    </row>
    <row r="87" spans="1:4" x14ac:dyDescent="0.3">
      <c r="A87">
        <v>94.976659554419498</v>
      </c>
      <c r="B87">
        <v>0.81946084112250706</v>
      </c>
      <c r="C87">
        <v>15</v>
      </c>
      <c r="D87">
        <v>42</v>
      </c>
    </row>
    <row r="88" spans="1:4" x14ac:dyDescent="0.3">
      <c r="A88">
        <v>94.462194976659603</v>
      </c>
      <c r="B88">
        <v>0.81483607533927604</v>
      </c>
      <c r="C88">
        <v>14</v>
      </c>
      <c r="D88">
        <v>39</v>
      </c>
    </row>
    <row r="89" spans="1:4" x14ac:dyDescent="0.3">
      <c r="A89">
        <v>93.854585233242005</v>
      </c>
      <c r="B89">
        <v>0.80999469289172399</v>
      </c>
      <c r="C89">
        <v>13</v>
      </c>
      <c r="D89">
        <v>36</v>
      </c>
    </row>
    <row r="90" spans="1:4" x14ac:dyDescent="0.3">
      <c r="A90">
        <v>93.121337824518804</v>
      </c>
      <c r="B90">
        <v>0.80355034712820494</v>
      </c>
      <c r="C90">
        <v>12</v>
      </c>
      <c r="D90">
        <v>33</v>
      </c>
    </row>
    <row r="91" spans="1:4" x14ac:dyDescent="0.3">
      <c r="A91">
        <v>92.319856166534905</v>
      </c>
      <c r="B91">
        <v>0.79609873387559704</v>
      </c>
      <c r="C91">
        <v>11</v>
      </c>
      <c r="D91">
        <v>30</v>
      </c>
    </row>
    <row r="92" spans="1:4" x14ac:dyDescent="0.3">
      <c r="A92">
        <v>91.745822006086897</v>
      </c>
      <c r="B92">
        <v>0.79149562975879695</v>
      </c>
      <c r="C92">
        <v>10</v>
      </c>
      <c r="D92">
        <v>28</v>
      </c>
    </row>
    <row r="93" spans="1:4" x14ac:dyDescent="0.3">
      <c r="A93">
        <v>90.814370349510995</v>
      </c>
      <c r="B93">
        <v>0.78305841068353399</v>
      </c>
      <c r="C93">
        <v>9</v>
      </c>
      <c r="D93">
        <v>25</v>
      </c>
    </row>
    <row r="94" spans="1:4" x14ac:dyDescent="0.3">
      <c r="A94">
        <v>89.663052778650297</v>
      </c>
      <c r="B94">
        <v>0.77283410412763098</v>
      </c>
      <c r="C94">
        <v>8</v>
      </c>
      <c r="D94">
        <v>22</v>
      </c>
    </row>
    <row r="95" spans="1:4" x14ac:dyDescent="0.3">
      <c r="A95">
        <v>88.300533960077601</v>
      </c>
      <c r="B95">
        <v>0.76010787509883104</v>
      </c>
      <c r="C95">
        <v>7</v>
      </c>
      <c r="D95">
        <v>19</v>
      </c>
    </row>
    <row r="96" spans="1:4" x14ac:dyDescent="0.3">
      <c r="A96">
        <v>86.597926978522494</v>
      </c>
      <c r="B96">
        <v>0.75066338853448</v>
      </c>
      <c r="C96">
        <v>6</v>
      </c>
      <c r="D96">
        <v>16</v>
      </c>
    </row>
    <row r="97" spans="1:4" x14ac:dyDescent="0.3">
      <c r="A97">
        <v>84.828168831028194</v>
      </c>
      <c r="B97">
        <v>0.73879279532974496</v>
      </c>
      <c r="C97">
        <v>5</v>
      </c>
      <c r="D97">
        <v>14</v>
      </c>
    </row>
    <row r="98" spans="1:4" x14ac:dyDescent="0.3">
      <c r="A98">
        <v>81.784704697332401</v>
      </c>
      <c r="B98">
        <v>0.710188564806291</v>
      </c>
      <c r="C98">
        <v>4</v>
      </c>
      <c r="D98">
        <v>11</v>
      </c>
    </row>
    <row r="99" spans="1:4" x14ac:dyDescent="0.3">
      <c r="A99">
        <v>76.486261088065504</v>
      </c>
      <c r="B99">
        <v>0.66634535194792499</v>
      </c>
      <c r="C99">
        <v>3</v>
      </c>
      <c r="D99">
        <v>8</v>
      </c>
    </row>
    <row r="100" spans="1:4" x14ac:dyDescent="0.3">
      <c r="A100">
        <v>67.505334185358905</v>
      </c>
      <c r="B100">
        <v>0.58557982865621805</v>
      </c>
      <c r="C100">
        <v>2</v>
      </c>
      <c r="D100">
        <v>5</v>
      </c>
    </row>
    <row r="101" spans="1:4" x14ac:dyDescent="0.3">
      <c r="A101">
        <v>51.2785798611487</v>
      </c>
      <c r="B101">
        <v>0.43919028690877199</v>
      </c>
      <c r="C101">
        <v>1</v>
      </c>
      <c r="D101">
        <v>2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workbookViewId="0">
      <selection sqref="A1:XFD1048576"/>
    </sheetView>
  </sheetViews>
  <sheetFormatPr baseColWidth="10" defaultRowHeight="15.6" x14ac:dyDescent="0.3"/>
  <sheetData>
    <row r="1" spans="1:4" x14ac:dyDescent="0.3">
      <c r="A1" t="s">
        <v>6</v>
      </c>
      <c r="B1" t="s">
        <v>1</v>
      </c>
      <c r="C1" t="s">
        <v>2</v>
      </c>
      <c r="D1" t="s">
        <v>3</v>
      </c>
    </row>
    <row r="2" spans="1:4" x14ac:dyDescent="0.3">
      <c r="A2">
        <v>25411.529532010001</v>
      </c>
      <c r="B2">
        <v>0.864549599800713</v>
      </c>
      <c r="C2">
        <v>100</v>
      </c>
      <c r="D2">
        <v>280</v>
      </c>
    </row>
    <row r="3" spans="1:4" x14ac:dyDescent="0.3">
      <c r="A3">
        <v>25261.529532010001</v>
      </c>
      <c r="B3">
        <v>0.86451710730106501</v>
      </c>
      <c r="C3">
        <v>99</v>
      </c>
      <c r="D3">
        <v>277</v>
      </c>
    </row>
    <row r="4" spans="1:4" x14ac:dyDescent="0.3">
      <c r="A4">
        <v>25111.529532010001</v>
      </c>
      <c r="B4">
        <v>0.86444129146855297</v>
      </c>
      <c r="C4">
        <v>98</v>
      </c>
      <c r="D4">
        <v>274</v>
      </c>
    </row>
    <row r="5" spans="1:4" x14ac:dyDescent="0.3">
      <c r="A5">
        <v>24960.1740125295</v>
      </c>
      <c r="B5">
        <v>0.86166859816525698</v>
      </c>
      <c r="C5">
        <v>97</v>
      </c>
      <c r="D5">
        <v>271</v>
      </c>
    </row>
    <row r="6" spans="1:4" x14ac:dyDescent="0.3">
      <c r="A6">
        <v>24806.01438552</v>
      </c>
      <c r="B6">
        <v>0.854151999913353</v>
      </c>
      <c r="C6">
        <v>96</v>
      </c>
      <c r="D6">
        <v>268</v>
      </c>
    </row>
    <row r="7" spans="1:4" x14ac:dyDescent="0.3">
      <c r="A7">
        <v>24696.2248447036</v>
      </c>
      <c r="B7">
        <v>0.85348048825396094</v>
      </c>
      <c r="C7">
        <v>95</v>
      </c>
      <c r="D7">
        <v>266</v>
      </c>
    </row>
    <row r="8" spans="1:4" x14ac:dyDescent="0.3">
      <c r="A8">
        <v>24527.558690069702</v>
      </c>
      <c r="B8">
        <v>0.84210811337716196</v>
      </c>
      <c r="C8">
        <v>94</v>
      </c>
      <c r="D8">
        <v>263</v>
      </c>
    </row>
    <row r="9" spans="1:4" x14ac:dyDescent="0.3">
      <c r="A9">
        <v>24347.841211514598</v>
      </c>
      <c r="B9">
        <v>0.83971449923642605</v>
      </c>
      <c r="C9">
        <v>93</v>
      </c>
      <c r="D9">
        <v>260</v>
      </c>
    </row>
    <row r="10" spans="1:4" x14ac:dyDescent="0.3">
      <c r="A10">
        <v>24165.191638864999</v>
      </c>
      <c r="B10">
        <v>0.83915129590919402</v>
      </c>
      <c r="C10">
        <v>92</v>
      </c>
      <c r="D10">
        <v>257</v>
      </c>
    </row>
    <row r="11" spans="1:4" x14ac:dyDescent="0.3">
      <c r="A11">
        <v>23979.170312543101</v>
      </c>
      <c r="B11">
        <v>0.83299938264250695</v>
      </c>
      <c r="C11">
        <v>91</v>
      </c>
      <c r="D11">
        <v>254</v>
      </c>
    </row>
    <row r="12" spans="1:4" x14ac:dyDescent="0.3">
      <c r="A12">
        <v>23853.033948906701</v>
      </c>
      <c r="B12">
        <v>0.83271778097889104</v>
      </c>
      <c r="C12">
        <v>90</v>
      </c>
      <c r="D12">
        <v>252</v>
      </c>
    </row>
    <row r="13" spans="1:4" x14ac:dyDescent="0.3">
      <c r="A13">
        <v>23659.643192604199</v>
      </c>
      <c r="B13">
        <v>0.81912508529281203</v>
      </c>
      <c r="C13">
        <v>89</v>
      </c>
      <c r="D13">
        <v>249</v>
      </c>
    </row>
    <row r="14" spans="1:4" x14ac:dyDescent="0.3">
      <c r="A14">
        <v>23462.154250011499</v>
      </c>
      <c r="B14">
        <v>0.81695891864961201</v>
      </c>
      <c r="C14">
        <v>88</v>
      </c>
      <c r="D14">
        <v>246</v>
      </c>
    </row>
    <row r="15" spans="1:4" x14ac:dyDescent="0.3">
      <c r="A15">
        <v>23262.154250011499</v>
      </c>
      <c r="B15">
        <v>0.81689393365031604</v>
      </c>
      <c r="C15">
        <v>87</v>
      </c>
      <c r="D15">
        <v>243</v>
      </c>
    </row>
    <row r="16" spans="1:4" x14ac:dyDescent="0.3">
      <c r="A16">
        <v>23059.855399436801</v>
      </c>
      <c r="B16">
        <v>0.81661233198670002</v>
      </c>
      <c r="C16">
        <v>86</v>
      </c>
      <c r="D16">
        <v>240</v>
      </c>
    </row>
    <row r="17" spans="1:4" x14ac:dyDescent="0.3">
      <c r="A17">
        <v>22921.393860975299</v>
      </c>
      <c r="B17">
        <v>0.816417376988812</v>
      </c>
      <c r="C17">
        <v>85</v>
      </c>
      <c r="D17">
        <v>238</v>
      </c>
    </row>
    <row r="18" spans="1:4" x14ac:dyDescent="0.3">
      <c r="A18">
        <v>22711.9283802889</v>
      </c>
      <c r="B18">
        <v>0.78122799987003</v>
      </c>
      <c r="C18">
        <v>84</v>
      </c>
      <c r="D18">
        <v>235</v>
      </c>
    </row>
    <row r="19" spans="1:4" x14ac:dyDescent="0.3">
      <c r="A19">
        <v>22497.930297834399</v>
      </c>
      <c r="B19">
        <v>0.779971623216974</v>
      </c>
      <c r="C19">
        <v>83</v>
      </c>
      <c r="D19">
        <v>232</v>
      </c>
    </row>
    <row r="20" spans="1:4" x14ac:dyDescent="0.3">
      <c r="A20">
        <v>22281.621827543699</v>
      </c>
      <c r="B20">
        <v>0.77629997075674995</v>
      </c>
      <c r="C20">
        <v>82</v>
      </c>
      <c r="D20">
        <v>229</v>
      </c>
    </row>
    <row r="21" spans="1:4" x14ac:dyDescent="0.3">
      <c r="A21">
        <v>22056.621827543699</v>
      </c>
      <c r="B21">
        <v>0.77620249325780599</v>
      </c>
      <c r="C21">
        <v>81</v>
      </c>
      <c r="D21">
        <v>226</v>
      </c>
    </row>
    <row r="22" spans="1:4" x14ac:dyDescent="0.3">
      <c r="A22">
        <v>21903.844049765899</v>
      </c>
      <c r="B22">
        <v>0.77606169242599798</v>
      </c>
      <c r="C22">
        <v>80</v>
      </c>
      <c r="D22">
        <v>224</v>
      </c>
    </row>
    <row r="23" spans="1:4" x14ac:dyDescent="0.3">
      <c r="A23">
        <v>21665.546381615401</v>
      </c>
      <c r="B23">
        <v>0.48461480141667301</v>
      </c>
      <c r="C23">
        <v>79</v>
      </c>
      <c r="D23">
        <v>221</v>
      </c>
    </row>
    <row r="24" spans="1:4" x14ac:dyDescent="0.3">
      <c r="A24">
        <v>21422.634805719801</v>
      </c>
      <c r="B24">
        <v>0.48048825396137701</v>
      </c>
      <c r="C24">
        <v>78</v>
      </c>
      <c r="D24">
        <v>218</v>
      </c>
    </row>
    <row r="25" spans="1:4" x14ac:dyDescent="0.3">
      <c r="A25">
        <v>21176.019639277001</v>
      </c>
      <c r="B25">
        <v>0.47118456822883398</v>
      </c>
      <c r="C25">
        <v>77</v>
      </c>
      <c r="D25">
        <v>215</v>
      </c>
    </row>
    <row r="26" spans="1:4" x14ac:dyDescent="0.3">
      <c r="A26">
        <v>20926.811851827701</v>
      </c>
      <c r="B26">
        <v>0.46154512666659397</v>
      </c>
      <c r="C26">
        <v>76</v>
      </c>
      <c r="D26">
        <v>212</v>
      </c>
    </row>
    <row r="27" spans="1:4" x14ac:dyDescent="0.3">
      <c r="A27">
        <v>20758.863133878898</v>
      </c>
      <c r="B27">
        <v>0.46137183333513798</v>
      </c>
      <c r="C27">
        <v>75</v>
      </c>
      <c r="D27">
        <v>210</v>
      </c>
    </row>
    <row r="28" spans="1:4" x14ac:dyDescent="0.3">
      <c r="A28">
        <v>20501.227665898601</v>
      </c>
      <c r="B28">
        <v>0.46070032167574698</v>
      </c>
      <c r="C28">
        <v>74</v>
      </c>
      <c r="D28">
        <v>207</v>
      </c>
    </row>
    <row r="29" spans="1:4" x14ac:dyDescent="0.3">
      <c r="A29">
        <v>20239.864029535001</v>
      </c>
      <c r="B29">
        <v>0.46006130251600302</v>
      </c>
      <c r="C29">
        <v>73</v>
      </c>
      <c r="D29">
        <v>204</v>
      </c>
    </row>
    <row r="30" spans="1:4" x14ac:dyDescent="0.3">
      <c r="A30">
        <v>19974.922361308702</v>
      </c>
      <c r="B30">
        <v>0.458425846700387</v>
      </c>
      <c r="C30">
        <v>72</v>
      </c>
      <c r="D30">
        <v>201</v>
      </c>
    </row>
    <row r="31" spans="1:4" x14ac:dyDescent="0.3">
      <c r="A31">
        <v>19700.284680149201</v>
      </c>
      <c r="B31">
        <v>0.45773267337456303</v>
      </c>
      <c r="C31">
        <v>71</v>
      </c>
      <c r="D31">
        <v>198</v>
      </c>
    </row>
    <row r="32" spans="1:4" x14ac:dyDescent="0.3">
      <c r="A32">
        <v>19514.882550145601</v>
      </c>
      <c r="B32">
        <v>0.45369277258499502</v>
      </c>
      <c r="C32">
        <v>70</v>
      </c>
      <c r="D32">
        <v>196</v>
      </c>
    </row>
    <row r="33" spans="1:4" x14ac:dyDescent="0.3">
      <c r="A33">
        <v>19232.9850523405</v>
      </c>
      <c r="B33">
        <v>0.45267467426269098</v>
      </c>
      <c r="C33">
        <v>69</v>
      </c>
      <c r="D33">
        <v>193</v>
      </c>
    </row>
    <row r="34" spans="1:4" x14ac:dyDescent="0.3">
      <c r="A34">
        <v>18949.385170502701</v>
      </c>
      <c r="B34">
        <v>0.42193676959568499</v>
      </c>
      <c r="C34">
        <v>68</v>
      </c>
      <c r="D34">
        <v>190</v>
      </c>
    </row>
    <row r="35" spans="1:4" x14ac:dyDescent="0.3">
      <c r="A35">
        <v>18663.909921114398</v>
      </c>
      <c r="B35">
        <v>0.41758277464285298</v>
      </c>
      <c r="C35">
        <v>67</v>
      </c>
      <c r="D35">
        <v>187</v>
      </c>
    </row>
    <row r="36" spans="1:4" x14ac:dyDescent="0.3">
      <c r="A36">
        <v>18376.2473470603</v>
      </c>
      <c r="B36">
        <v>0.413835306350118</v>
      </c>
      <c r="C36">
        <v>66</v>
      </c>
      <c r="D36">
        <v>184</v>
      </c>
    </row>
    <row r="37" spans="1:4" x14ac:dyDescent="0.3">
      <c r="A37">
        <v>18182.942024931501</v>
      </c>
      <c r="B37">
        <v>0.41227566636701402</v>
      </c>
      <c r="C37">
        <v>65</v>
      </c>
      <c r="D37">
        <v>182</v>
      </c>
    </row>
    <row r="38" spans="1:4" x14ac:dyDescent="0.3">
      <c r="A38">
        <v>17891.181220008901</v>
      </c>
      <c r="B38">
        <v>0.40759674641770199</v>
      </c>
      <c r="C38">
        <v>64</v>
      </c>
      <c r="D38">
        <v>179</v>
      </c>
    </row>
    <row r="39" spans="1:4" x14ac:dyDescent="0.3">
      <c r="A39">
        <v>17597.0931824523</v>
      </c>
      <c r="B39">
        <v>0.387115640806247</v>
      </c>
      <c r="C39">
        <v>63</v>
      </c>
      <c r="D39">
        <v>176</v>
      </c>
    </row>
    <row r="40" spans="1:4" x14ac:dyDescent="0.3">
      <c r="A40">
        <v>17299.283877766102</v>
      </c>
      <c r="B40">
        <v>0.33718549968049</v>
      </c>
      <c r="C40">
        <v>62</v>
      </c>
      <c r="D40">
        <v>173</v>
      </c>
    </row>
    <row r="41" spans="1:4" x14ac:dyDescent="0.3">
      <c r="A41">
        <v>17000</v>
      </c>
      <c r="B41">
        <v>0.17235104896619699</v>
      </c>
      <c r="C41">
        <v>61</v>
      </c>
      <c r="D41">
        <v>170</v>
      </c>
    </row>
    <row r="42" spans="1:4" x14ac:dyDescent="0.3">
      <c r="A42">
        <v>16800</v>
      </c>
      <c r="B42">
        <v>0.172177755634741</v>
      </c>
      <c r="C42">
        <v>60</v>
      </c>
      <c r="D42">
        <v>168</v>
      </c>
    </row>
    <row r="43" spans="1:4" x14ac:dyDescent="0.3">
      <c r="A43">
        <v>16500</v>
      </c>
      <c r="B43">
        <v>0.17208027813579699</v>
      </c>
      <c r="C43">
        <v>59</v>
      </c>
      <c r="D43">
        <v>165</v>
      </c>
    </row>
    <row r="44" spans="1:4" x14ac:dyDescent="0.3">
      <c r="A44">
        <v>16200</v>
      </c>
      <c r="B44">
        <v>0.17128962731102901</v>
      </c>
      <c r="C44">
        <v>58</v>
      </c>
      <c r="D44">
        <v>162</v>
      </c>
    </row>
    <row r="45" spans="1:4" x14ac:dyDescent="0.3">
      <c r="A45">
        <v>15900</v>
      </c>
      <c r="B45">
        <v>0.171257134811381</v>
      </c>
      <c r="C45">
        <v>57</v>
      </c>
      <c r="D45">
        <v>159</v>
      </c>
    </row>
    <row r="46" spans="1:4" x14ac:dyDescent="0.3">
      <c r="A46">
        <v>15600</v>
      </c>
      <c r="B46">
        <v>0.17097553314776501</v>
      </c>
      <c r="C46">
        <v>56</v>
      </c>
      <c r="D46">
        <v>156</v>
      </c>
    </row>
    <row r="47" spans="1:4" x14ac:dyDescent="0.3">
      <c r="A47">
        <v>15400</v>
      </c>
      <c r="B47">
        <v>0.166534891529205</v>
      </c>
      <c r="C47">
        <v>55</v>
      </c>
      <c r="D47">
        <v>154</v>
      </c>
    </row>
    <row r="48" spans="1:4" x14ac:dyDescent="0.3">
      <c r="A48">
        <v>15100</v>
      </c>
      <c r="B48">
        <v>9.6123644791993895E-2</v>
      </c>
      <c r="C48">
        <v>54</v>
      </c>
      <c r="D48">
        <v>151</v>
      </c>
    </row>
    <row r="49" spans="1:4" x14ac:dyDescent="0.3">
      <c r="A49">
        <v>14800</v>
      </c>
      <c r="B49">
        <v>9.2679439829306098E-2</v>
      </c>
      <c r="C49">
        <v>53</v>
      </c>
      <c r="D49">
        <v>148</v>
      </c>
    </row>
    <row r="50" spans="1:4" x14ac:dyDescent="0.3">
      <c r="A50">
        <v>14500</v>
      </c>
      <c r="B50">
        <v>9.1412232343034194E-2</v>
      </c>
      <c r="C50">
        <v>52</v>
      </c>
      <c r="D50">
        <v>145</v>
      </c>
    </row>
    <row r="51" spans="1:4" x14ac:dyDescent="0.3">
      <c r="A51">
        <v>14200</v>
      </c>
      <c r="B51">
        <v>9.1249769844794201E-2</v>
      </c>
      <c r="C51">
        <v>51</v>
      </c>
      <c r="D51">
        <v>142</v>
      </c>
    </row>
    <row r="52" spans="1:4" x14ac:dyDescent="0.3">
      <c r="A52">
        <v>14000</v>
      </c>
      <c r="B52">
        <v>9.1228108178362202E-2</v>
      </c>
      <c r="C52">
        <v>50</v>
      </c>
      <c r="D52">
        <v>140</v>
      </c>
    </row>
    <row r="53" spans="1:4" x14ac:dyDescent="0.3">
      <c r="A53">
        <v>13700</v>
      </c>
      <c r="B53">
        <v>9.1152292345850205E-2</v>
      </c>
      <c r="C53">
        <v>49</v>
      </c>
      <c r="D53">
        <v>137</v>
      </c>
    </row>
    <row r="54" spans="1:4" x14ac:dyDescent="0.3">
      <c r="A54">
        <v>13400</v>
      </c>
      <c r="B54">
        <v>9.1087307346554194E-2</v>
      </c>
      <c r="C54">
        <v>48</v>
      </c>
      <c r="D54">
        <v>134</v>
      </c>
    </row>
    <row r="55" spans="1:4" x14ac:dyDescent="0.3">
      <c r="A55">
        <v>13100</v>
      </c>
      <c r="B55">
        <v>9.1033153180474197E-2</v>
      </c>
      <c r="C55">
        <v>47</v>
      </c>
      <c r="D55">
        <v>131</v>
      </c>
    </row>
    <row r="56" spans="1:4" x14ac:dyDescent="0.3">
      <c r="A56">
        <v>12800</v>
      </c>
      <c r="B56">
        <v>9.0686566517562198E-2</v>
      </c>
      <c r="C56">
        <v>46</v>
      </c>
      <c r="D56">
        <v>128</v>
      </c>
    </row>
    <row r="57" spans="1:4" x14ac:dyDescent="0.3">
      <c r="A57">
        <v>12600</v>
      </c>
      <c r="B57">
        <v>9.06432431846982E-2</v>
      </c>
      <c r="C57">
        <v>45</v>
      </c>
      <c r="D57">
        <v>126</v>
      </c>
    </row>
    <row r="58" spans="1:4" x14ac:dyDescent="0.3">
      <c r="A58">
        <v>12300</v>
      </c>
      <c r="B58">
        <v>9.0610750685050201E-2</v>
      </c>
      <c r="C58">
        <v>44</v>
      </c>
      <c r="D58">
        <v>123</v>
      </c>
    </row>
    <row r="59" spans="1:4" x14ac:dyDescent="0.3">
      <c r="A59">
        <v>12000</v>
      </c>
      <c r="B59">
        <v>8.6819959059450405E-2</v>
      </c>
      <c r="C59">
        <v>43</v>
      </c>
      <c r="D59">
        <v>120</v>
      </c>
    </row>
    <row r="60" spans="1:4" x14ac:dyDescent="0.3">
      <c r="A60">
        <v>11700</v>
      </c>
      <c r="B60">
        <v>4.8435486141948897E-2</v>
      </c>
      <c r="C60">
        <v>42</v>
      </c>
      <c r="D60">
        <v>117</v>
      </c>
    </row>
    <row r="61" spans="1:4" x14ac:dyDescent="0.3">
      <c r="A61">
        <v>11400</v>
      </c>
      <c r="B61">
        <v>4.7525696151804998E-2</v>
      </c>
      <c r="C61">
        <v>41</v>
      </c>
      <c r="D61">
        <v>114</v>
      </c>
    </row>
    <row r="62" spans="1:4" x14ac:dyDescent="0.3">
      <c r="A62">
        <v>11200</v>
      </c>
      <c r="B62">
        <v>4.7330741153917E-2</v>
      </c>
      <c r="C62">
        <v>40</v>
      </c>
      <c r="D62">
        <v>112</v>
      </c>
    </row>
    <row r="63" spans="1:4" x14ac:dyDescent="0.3">
      <c r="A63">
        <v>10900</v>
      </c>
      <c r="B63">
        <v>4.7276586987837002E-2</v>
      </c>
      <c r="C63">
        <v>39</v>
      </c>
      <c r="D63">
        <v>109</v>
      </c>
    </row>
    <row r="64" spans="1:4" x14ac:dyDescent="0.3">
      <c r="A64">
        <v>10600</v>
      </c>
      <c r="B64">
        <v>4.6875846158844998E-2</v>
      </c>
      <c r="C64">
        <v>38</v>
      </c>
      <c r="D64">
        <v>106</v>
      </c>
    </row>
    <row r="65" spans="1:4" x14ac:dyDescent="0.3">
      <c r="A65">
        <v>10300</v>
      </c>
      <c r="B65">
        <v>4.6756706993468997E-2</v>
      </c>
      <c r="C65">
        <v>37</v>
      </c>
      <c r="D65">
        <v>103</v>
      </c>
    </row>
    <row r="66" spans="1:4" x14ac:dyDescent="0.3">
      <c r="A66">
        <v>10000</v>
      </c>
      <c r="B66">
        <v>4.6225996165884999E-2</v>
      </c>
      <c r="C66">
        <v>36</v>
      </c>
      <c r="D66">
        <v>100</v>
      </c>
    </row>
    <row r="67" spans="1:4" x14ac:dyDescent="0.3">
      <c r="A67">
        <v>9800</v>
      </c>
      <c r="B67">
        <v>4.6128518666941003E-2</v>
      </c>
      <c r="C67">
        <v>35</v>
      </c>
      <c r="D67">
        <v>98</v>
      </c>
    </row>
    <row r="68" spans="1:4" x14ac:dyDescent="0.3">
      <c r="A68">
        <v>9500</v>
      </c>
      <c r="B68">
        <v>4.6096026167293101E-2</v>
      </c>
      <c r="C68">
        <v>34</v>
      </c>
      <c r="D68">
        <v>95</v>
      </c>
    </row>
    <row r="69" spans="1:4" x14ac:dyDescent="0.3">
      <c r="A69">
        <v>9200</v>
      </c>
      <c r="B69">
        <v>4.5186236177149099E-2</v>
      </c>
      <c r="C69">
        <v>33</v>
      </c>
      <c r="D69">
        <v>92</v>
      </c>
    </row>
    <row r="70" spans="1:4" x14ac:dyDescent="0.3">
      <c r="A70">
        <v>8900</v>
      </c>
      <c r="B70">
        <v>4.45038936845411E-2</v>
      </c>
      <c r="C70">
        <v>32</v>
      </c>
      <c r="D70">
        <v>89</v>
      </c>
    </row>
    <row r="71" spans="1:4" x14ac:dyDescent="0.3">
      <c r="A71">
        <v>8600</v>
      </c>
      <c r="B71">
        <v>2.6806312209598299E-2</v>
      </c>
      <c r="C71">
        <v>31</v>
      </c>
      <c r="D71">
        <v>86</v>
      </c>
    </row>
    <row r="72" spans="1:4" x14ac:dyDescent="0.3">
      <c r="A72">
        <v>8400</v>
      </c>
      <c r="B72">
        <v>2.6654680544574299E-2</v>
      </c>
      <c r="C72">
        <v>30</v>
      </c>
      <c r="D72">
        <v>84</v>
      </c>
    </row>
    <row r="73" spans="1:4" x14ac:dyDescent="0.3">
      <c r="A73">
        <v>8100</v>
      </c>
      <c r="B73">
        <v>2.63080938816623E-2</v>
      </c>
      <c r="C73">
        <v>29</v>
      </c>
      <c r="D73">
        <v>81</v>
      </c>
    </row>
    <row r="74" spans="1:4" x14ac:dyDescent="0.3">
      <c r="A74">
        <v>7800</v>
      </c>
      <c r="B74">
        <v>2.46184838999664E-2</v>
      </c>
      <c r="C74">
        <v>28</v>
      </c>
      <c r="D74">
        <v>78</v>
      </c>
    </row>
    <row r="75" spans="1:4" x14ac:dyDescent="0.3">
      <c r="A75">
        <v>7500</v>
      </c>
      <c r="B75">
        <v>2.4391036402430399E-2</v>
      </c>
      <c r="C75">
        <v>27</v>
      </c>
      <c r="D75">
        <v>75</v>
      </c>
    </row>
    <row r="76" spans="1:4" x14ac:dyDescent="0.3">
      <c r="A76">
        <v>7200</v>
      </c>
      <c r="B76">
        <v>2.4033618906302501E-2</v>
      </c>
      <c r="C76">
        <v>26</v>
      </c>
      <c r="D76">
        <v>72</v>
      </c>
    </row>
    <row r="77" spans="1:4" x14ac:dyDescent="0.3">
      <c r="A77">
        <v>7000</v>
      </c>
      <c r="B77">
        <v>2.3567893078014501E-2</v>
      </c>
      <c r="C77">
        <v>25</v>
      </c>
      <c r="D77">
        <v>70</v>
      </c>
    </row>
    <row r="78" spans="1:4" x14ac:dyDescent="0.3">
      <c r="A78">
        <v>6700</v>
      </c>
      <c r="B78">
        <v>2.3080505583294501E-2</v>
      </c>
      <c r="C78">
        <v>24</v>
      </c>
      <c r="D78">
        <v>67</v>
      </c>
    </row>
    <row r="79" spans="1:4" x14ac:dyDescent="0.3">
      <c r="A79">
        <v>6400</v>
      </c>
      <c r="B79">
        <v>2.24739789231986E-2</v>
      </c>
      <c r="C79">
        <v>23</v>
      </c>
      <c r="D79">
        <v>64</v>
      </c>
    </row>
    <row r="80" spans="1:4" x14ac:dyDescent="0.3">
      <c r="A80">
        <v>6100</v>
      </c>
      <c r="B80">
        <v>2.14992039337586E-2</v>
      </c>
      <c r="C80">
        <v>22</v>
      </c>
      <c r="D80">
        <v>61</v>
      </c>
    </row>
    <row r="81" spans="1:4" x14ac:dyDescent="0.3">
      <c r="A81">
        <v>5800</v>
      </c>
      <c r="B81">
        <v>2.14017264348146E-2</v>
      </c>
      <c r="C81">
        <v>21</v>
      </c>
      <c r="D81">
        <v>58</v>
      </c>
    </row>
    <row r="82" spans="1:4" x14ac:dyDescent="0.3">
      <c r="A82">
        <v>5600</v>
      </c>
      <c r="B82">
        <v>2.09468314397427E-2</v>
      </c>
      <c r="C82">
        <v>20</v>
      </c>
      <c r="D82">
        <v>56</v>
      </c>
    </row>
    <row r="83" spans="1:4" x14ac:dyDescent="0.3">
      <c r="A83">
        <v>5300</v>
      </c>
      <c r="B83">
        <v>2.0881846440446699E-2</v>
      </c>
      <c r="C83">
        <v>19</v>
      </c>
      <c r="D83">
        <v>53</v>
      </c>
    </row>
    <row r="84" spans="1:4" x14ac:dyDescent="0.3">
      <c r="A84">
        <v>5000</v>
      </c>
      <c r="B84">
        <v>1.85315556325748E-2</v>
      </c>
      <c r="C84">
        <v>18</v>
      </c>
      <c r="D84">
        <v>50</v>
      </c>
    </row>
    <row r="85" spans="1:4" x14ac:dyDescent="0.3">
      <c r="A85">
        <v>4700</v>
      </c>
      <c r="B85">
        <v>1.7621765642430901E-2</v>
      </c>
      <c r="C85">
        <v>17</v>
      </c>
      <c r="D85">
        <v>47</v>
      </c>
    </row>
    <row r="86" spans="1:4" x14ac:dyDescent="0.3">
      <c r="A86">
        <v>4400</v>
      </c>
      <c r="B86">
        <v>1.68419456508789E-2</v>
      </c>
      <c r="C86">
        <v>16</v>
      </c>
      <c r="D86">
        <v>44</v>
      </c>
    </row>
    <row r="87" spans="1:4" x14ac:dyDescent="0.3">
      <c r="A87">
        <v>4200</v>
      </c>
      <c r="B87">
        <v>1.66686523194229E-2</v>
      </c>
      <c r="C87">
        <v>15</v>
      </c>
      <c r="D87">
        <v>42</v>
      </c>
    </row>
    <row r="88" spans="1:4" x14ac:dyDescent="0.3">
      <c r="A88">
        <v>3900</v>
      </c>
      <c r="B88">
        <v>1.6538682320830899E-2</v>
      </c>
      <c r="C88">
        <v>14</v>
      </c>
      <c r="D88">
        <v>39</v>
      </c>
    </row>
    <row r="89" spans="1:4" x14ac:dyDescent="0.3">
      <c r="A89">
        <v>3600</v>
      </c>
      <c r="B89">
        <v>1.6484528154750901E-2</v>
      </c>
      <c r="C89">
        <v>13</v>
      </c>
      <c r="D89">
        <v>36</v>
      </c>
    </row>
    <row r="90" spans="1:4" x14ac:dyDescent="0.3">
      <c r="A90">
        <v>3300</v>
      </c>
      <c r="B90">
        <v>1.6365388989375E-2</v>
      </c>
      <c r="C90">
        <v>12</v>
      </c>
      <c r="D90">
        <v>33</v>
      </c>
    </row>
    <row r="91" spans="1:4" x14ac:dyDescent="0.3">
      <c r="A91">
        <v>3000</v>
      </c>
      <c r="B91">
        <v>1.5997140660030999E-2</v>
      </c>
      <c r="C91">
        <v>11</v>
      </c>
      <c r="D91">
        <v>30</v>
      </c>
    </row>
    <row r="92" spans="1:4" x14ac:dyDescent="0.3">
      <c r="A92">
        <v>2800</v>
      </c>
      <c r="B92">
        <v>1.5964648160383E-2</v>
      </c>
      <c r="C92">
        <v>10</v>
      </c>
      <c r="D92">
        <v>28</v>
      </c>
    </row>
    <row r="93" spans="1:4" x14ac:dyDescent="0.3">
      <c r="A93">
        <v>2500</v>
      </c>
      <c r="B93">
        <v>1.5856339828223001E-2</v>
      </c>
      <c r="C93">
        <v>9</v>
      </c>
      <c r="D93">
        <v>25</v>
      </c>
    </row>
    <row r="94" spans="1:4" x14ac:dyDescent="0.3">
      <c r="A94">
        <v>2200</v>
      </c>
      <c r="B94">
        <v>1.5477260665663E-2</v>
      </c>
      <c r="C94">
        <v>8</v>
      </c>
      <c r="D94">
        <v>22</v>
      </c>
    </row>
    <row r="95" spans="1:4" x14ac:dyDescent="0.3">
      <c r="A95">
        <v>1900</v>
      </c>
      <c r="B95">
        <v>1.5401444833151E-2</v>
      </c>
      <c r="C95">
        <v>7</v>
      </c>
      <c r="D95">
        <v>19</v>
      </c>
    </row>
    <row r="96" spans="1:4" x14ac:dyDescent="0.3">
      <c r="A96">
        <v>1600</v>
      </c>
      <c r="B96">
        <v>5.3937549415676604E-3</v>
      </c>
      <c r="C96">
        <v>6</v>
      </c>
      <c r="D96">
        <v>16</v>
      </c>
    </row>
    <row r="97" spans="1:4" x14ac:dyDescent="0.3">
      <c r="A97">
        <v>1400</v>
      </c>
      <c r="B97">
        <v>5.2746157761916603E-3</v>
      </c>
      <c r="C97">
        <v>5</v>
      </c>
      <c r="D97">
        <v>14</v>
      </c>
    </row>
    <row r="98" spans="1:4" x14ac:dyDescent="0.3">
      <c r="A98">
        <v>1100</v>
      </c>
      <c r="B98">
        <v>5.0038449457916797E-3</v>
      </c>
      <c r="C98">
        <v>4</v>
      </c>
      <c r="D98">
        <v>11</v>
      </c>
    </row>
    <row r="99" spans="1:4" x14ac:dyDescent="0.3">
      <c r="A99">
        <v>800</v>
      </c>
      <c r="B99">
        <v>4.9713524461436802E-3</v>
      </c>
      <c r="C99">
        <v>3</v>
      </c>
      <c r="D99">
        <v>8</v>
      </c>
    </row>
    <row r="100" spans="1:4" x14ac:dyDescent="0.3">
      <c r="A100">
        <v>500</v>
      </c>
      <c r="B100">
        <v>4.7114124489597E-3</v>
      </c>
      <c r="C100">
        <v>2</v>
      </c>
      <c r="D100">
        <v>5</v>
      </c>
    </row>
    <row r="101" spans="1:4" x14ac:dyDescent="0.3">
      <c r="A101">
        <v>200</v>
      </c>
      <c r="B101">
        <v>3.2275882983677901E-3</v>
      </c>
      <c r="C101">
        <v>1</v>
      </c>
      <c r="D101">
        <v>2</v>
      </c>
    </row>
    <row r="102" spans="1:4" x14ac:dyDescent="0.3">
      <c r="A102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83" zoomScaleNormal="83" workbookViewId="0">
      <selection activeCell="A10" sqref="A10"/>
    </sheetView>
  </sheetViews>
  <sheetFormatPr baseColWidth="10" defaultRowHeight="15.6" x14ac:dyDescent="0.3"/>
  <cols>
    <col min="8" max="8" width="7" customWidth="1"/>
    <col min="9" max="9" width="17.296875" customWidth="1"/>
  </cols>
  <sheetData>
    <row r="1" spans="1:7" x14ac:dyDescent="0.3">
      <c r="A1" t="s">
        <v>7</v>
      </c>
      <c r="B1" t="s">
        <v>16</v>
      </c>
      <c r="C1" t="s">
        <v>5</v>
      </c>
      <c r="D1" t="s">
        <v>0</v>
      </c>
      <c r="E1" t="s">
        <v>4</v>
      </c>
      <c r="G1" t="s">
        <v>9</v>
      </c>
    </row>
    <row r="2" spans="1:7" x14ac:dyDescent="0.3">
      <c r="A2" s="1">
        <v>0</v>
      </c>
      <c r="B2" s="1">
        <f>INDEX(Accuracy!$B$2:'Accuracy'!$B$102,ROWS(Accuracy!B2:'Accuracy'!$B$102))</f>
        <v>0</v>
      </c>
      <c r="C2" s="1">
        <f>INDEX(Coverage!$B$2:'Coverage'!$B$102,ROWS(Coverage!B2:'Coverage'!$B$102))</f>
        <v>0</v>
      </c>
      <c r="D2" s="1">
        <f>INDEX(Precision!$B$2:'Precision'!$B$102,ROWS(Precision!B2:'Precision'!$B$102))</f>
        <v>0</v>
      </c>
      <c r="E2" s="1">
        <f>INDEX(Recall!$B$2:'Recall'!$B$102,ROWS(Recall!B2:'Recall'!$B$102))</f>
        <v>0</v>
      </c>
    </row>
    <row r="3" spans="1:7" x14ac:dyDescent="0.3">
      <c r="A3" s="1">
        <v>0.01</v>
      </c>
      <c r="B3" s="1">
        <f>INDEX(Accuracy!$B$2:'Accuracy'!$B$102,ROWS(Accuracy!B3:'Accuracy'!$B$102))</f>
        <v>3.2275882983677901E-3</v>
      </c>
      <c r="C3" s="1">
        <f>INDEX(Coverage!$B$2:'Coverage'!$B$102,ROWS(Coverage!B3:'Coverage'!$B$102))</f>
        <v>0.43919028690877199</v>
      </c>
      <c r="D3" s="1">
        <f>INDEX(Precision!$B$2:'Precision'!$B$102,ROWS(Precision!B3:'Precision'!$B$102))</f>
        <v>3.2275882983677901E-3</v>
      </c>
      <c r="E3" s="1">
        <f>INDEX(Recall!$B$2:'Recall'!$B$102,ROWS(Recall!B3:'Recall'!$B$102))</f>
        <v>3.2275882983677901E-3</v>
      </c>
    </row>
    <row r="4" spans="1:7" x14ac:dyDescent="0.3">
      <c r="A4" s="1">
        <v>0.02</v>
      </c>
      <c r="B4" s="1">
        <f>INDEX(Accuracy!$B$2:'Accuracy'!$B$102,ROWS(Accuracy!B4:'Accuracy'!$B$102))</f>
        <v>4.7114124489597E-3</v>
      </c>
      <c r="C4" s="1">
        <f>INDEX(Coverage!$B$2:'Coverage'!$B$102,ROWS(Coverage!B4:'Coverage'!$B$102))</f>
        <v>0.58557982865621805</v>
      </c>
      <c r="D4" s="1">
        <f>INDEX(Precision!$B$2:'Precision'!$B$102,ROWS(Precision!B4:'Precision'!$B$102))</f>
        <v>7.1375190893435397E-3</v>
      </c>
      <c r="E4" s="1">
        <f>INDEX(Recall!$B$2:'Recall'!$B$102,ROWS(Recall!B4:'Recall'!$B$102))</f>
        <v>4.6897507825277001E-3</v>
      </c>
    </row>
    <row r="5" spans="1:7" x14ac:dyDescent="0.3">
      <c r="A5" s="1">
        <v>0.03</v>
      </c>
      <c r="B5" s="1">
        <f>INDEX(Accuracy!$B$2:'Accuracy'!$B$102,ROWS(Accuracy!B5:'Accuracy'!$B$102))</f>
        <v>4.9713524461436802E-3</v>
      </c>
      <c r="C5" s="1">
        <f>INDEX(Coverage!$B$2:'Coverage'!$B$102,ROWS(Coverage!B5:'Coverage'!$B$102))</f>
        <v>0.66634535194792499</v>
      </c>
      <c r="D5" s="1">
        <f>INDEX(Precision!$B$2:'Precision'!$B$102,ROWS(Precision!B5:'Precision'!$B$102))</f>
        <v>1.01701523898233E-2</v>
      </c>
      <c r="E5" s="1">
        <f>INDEX(Recall!$B$2:'Recall'!$B$102,ROWS(Recall!B5:'Recall'!$B$102))</f>
        <v>1.46866098408951E-2</v>
      </c>
    </row>
    <row r="6" spans="1:7" x14ac:dyDescent="0.3">
      <c r="A6" s="1">
        <v>0.04</v>
      </c>
      <c r="B6" s="1">
        <f>INDEX(Accuracy!$B$2:'Accuracy'!$B$102,ROWS(Accuracy!B6:'Accuracy'!$B$102))</f>
        <v>5.0038449457916797E-3</v>
      </c>
      <c r="C6" s="1">
        <f>INDEX(Coverage!$B$2:'Coverage'!$B$102,ROWS(Coverage!B6:'Coverage'!$B$102))</f>
        <v>0.710188564806291</v>
      </c>
      <c r="D6" s="1">
        <f>INDEX(Precision!$B$2:'Precision'!$B$102,ROWS(Precision!B6:'Precision'!$B$102))</f>
        <v>1.20330557029752E-2</v>
      </c>
      <c r="E6" s="1">
        <f>INDEX(Recall!$B$2:'Recall'!$B$102,ROWS(Recall!B6:'Recall'!$B$102))</f>
        <v>1.4816579839487099E-2</v>
      </c>
    </row>
    <row r="7" spans="1:7" x14ac:dyDescent="0.3">
      <c r="A7" s="1">
        <v>0.05</v>
      </c>
      <c r="B7" s="1">
        <f>INDEX(Accuracy!$B$2:'Accuracy'!$B$102,ROWS(Accuracy!B7:'Accuracy'!$B$102))</f>
        <v>5.2746157761916603E-3</v>
      </c>
      <c r="C7" s="1">
        <f>INDEX(Coverage!$B$2:'Coverage'!$B$102,ROWS(Coverage!B7:'Coverage'!$B$102))</f>
        <v>0.73879279532974496</v>
      </c>
      <c r="D7" s="1">
        <f>INDEX(Precision!$B$2:'Precision'!$B$102,ROWS(Precision!B7:'Precision'!$B$102))</f>
        <v>1.30403231920632E-2</v>
      </c>
      <c r="E7" s="1">
        <f>INDEX(Recall!$B$2:'Recall'!$B$102,ROWS(Recall!B7:'Recall'!$B$102))</f>
        <v>1.4914057338431E-2</v>
      </c>
    </row>
    <row r="8" spans="1:7" x14ac:dyDescent="0.3">
      <c r="A8" s="1">
        <v>0.06</v>
      </c>
      <c r="B8" s="1">
        <f>INDEX(Accuracy!$B$2:'Accuracy'!$B$102,ROWS(Accuracy!B8:'Accuracy'!$B$102))</f>
        <v>5.3937549415676604E-3</v>
      </c>
      <c r="C8" s="1">
        <f>INDEX(Coverage!$B$2:'Coverage'!$B$102,ROWS(Coverage!B8:'Coverage'!$B$102))</f>
        <v>0.75066338853448</v>
      </c>
      <c r="D8" s="1">
        <f>INDEX(Precision!$B$2:'Precision'!$B$102,ROWS(Precision!B8:'Precision'!$B$102))</f>
        <v>1.3256939856383199E-2</v>
      </c>
      <c r="E8" s="1">
        <f>INDEX(Recall!$B$2:'Recall'!$B$102,ROWS(Recall!B8:'Recall'!$B$102))</f>
        <v>1.4946549838079E-2</v>
      </c>
    </row>
    <row r="9" spans="1:7" x14ac:dyDescent="0.3">
      <c r="A9" s="1">
        <v>7.0000000000000007E-2</v>
      </c>
      <c r="B9" s="1">
        <f>INDEX(Accuracy!$B$2:'Accuracy'!$B$102,ROWS(Accuracy!B9:'Accuracy'!$B$102))</f>
        <v>1.5401444833151E-2</v>
      </c>
      <c r="C9" s="1">
        <f>INDEX(Coverage!$B$2:'Coverage'!$B$102,ROWS(Coverage!B9:'Coverage'!$B$102))</f>
        <v>0.76010787509883104</v>
      </c>
      <c r="D9" s="1">
        <f>INDEX(Precision!$B$2:'Precision'!$B$102,ROWS(Precision!B9:'Precision'!$B$102))</f>
        <v>2.3535400578366499E-2</v>
      </c>
      <c r="E9" s="1">
        <f>INDEX(Recall!$B$2:'Recall'!$B$102,ROWS(Recall!B9:'Recall'!$B$102))</f>
        <v>1.5314798167423E-2</v>
      </c>
    </row>
    <row r="10" spans="1:7" x14ac:dyDescent="0.3">
      <c r="A10" s="5">
        <v>0.08</v>
      </c>
      <c r="B10" s="1">
        <f>INDEX(Accuracy!$B$2:'Accuracy'!$B$102,ROWS(Accuracy!B10:'Accuracy'!$B$102))</f>
        <v>1.5477260665663E-2</v>
      </c>
      <c r="C10" s="5">
        <f>INDEX(Coverage!$B$2:'Coverage'!$B$102,ROWS(Coverage!B10:'Coverage'!$B$102))</f>
        <v>0.77283410412763098</v>
      </c>
      <c r="D10" s="1">
        <f>INDEX(Precision!$B$2:'Precision'!$B$102,ROWS(Precision!B10:'Precision'!$B$102))</f>
        <v>2.3643708910526501E-2</v>
      </c>
      <c r="E10" s="1">
        <f>INDEX(Recall!$B$2:'Recall'!$B$102,ROWS(Recall!B10:'Recall'!$B$102))</f>
        <v>1.5368952333502999E-2</v>
      </c>
    </row>
    <row r="11" spans="1:7" x14ac:dyDescent="0.3">
      <c r="A11" s="1">
        <v>0.09</v>
      </c>
      <c r="B11" s="1">
        <f>INDEX(Accuracy!$B$2:'Accuracy'!$B$102,ROWS(Accuracy!B11:'Accuracy'!$B$102))</f>
        <v>1.5856339828223001E-2</v>
      </c>
      <c r="C11" s="1">
        <f>INDEX(Coverage!$B$2:'Coverage'!$B$102,ROWS(Coverage!B11:'Coverage'!$B$102))</f>
        <v>0.78305841068353399</v>
      </c>
      <c r="D11" s="1">
        <f>INDEX(Precision!$B$2:'Precision'!$B$102,ROWS(Precision!B11:'Precision'!$B$102))</f>
        <v>2.3806171408766501E-2</v>
      </c>
      <c r="E11" s="1">
        <f>INDEX(Recall!$B$2:'Recall'!$B$102,ROWS(Recall!B11:'Recall'!$B$102))</f>
        <v>1.5498922332095001E-2</v>
      </c>
      <c r="G11" s="3">
        <f>STDEV(C2:C11)/AVERAGE(C2:C11)</f>
        <v>0.39072482397153074</v>
      </c>
    </row>
    <row r="12" spans="1:7" x14ac:dyDescent="0.3">
      <c r="A12" s="1">
        <v>0.1</v>
      </c>
      <c r="B12" s="1">
        <f>INDEX(Accuracy!$B$2:'Accuracy'!$B$102,ROWS(Accuracy!B12:'Accuracy'!$B$102))</f>
        <v>1.5964648160383E-2</v>
      </c>
      <c r="C12" s="1">
        <f>INDEX(Coverage!$B$2:'Coverage'!$B$102,ROWS(Coverage!B12:'Coverage'!$B$102))</f>
        <v>0.79149562975879695</v>
      </c>
      <c r="D12" s="1">
        <f>INDEX(Precision!$B$2:'Precision'!$B$102,ROWS(Precision!B12:'Precision'!$B$102))</f>
        <v>2.3871156408062501E-2</v>
      </c>
      <c r="E12" s="1">
        <f>INDEX(Recall!$B$2:'Recall'!$B$102,ROWS(Recall!B12:'Recall'!$B$102))</f>
        <v>1.5791354828927E-2</v>
      </c>
      <c r="G12" s="3">
        <f t="shared" ref="G12:G75" si="0">STDEV(C3:C12)/AVERAGE(C3:C12)</f>
        <v>0.15841084499145097</v>
      </c>
    </row>
    <row r="13" spans="1:7" x14ac:dyDescent="0.3">
      <c r="A13" s="1">
        <v>0.11</v>
      </c>
      <c r="B13" s="1">
        <f>INDEX(Accuracy!$B$2:'Accuracy'!$B$102,ROWS(Accuracy!B13:'Accuracy'!$B$102))</f>
        <v>1.5997140660030999E-2</v>
      </c>
      <c r="C13" s="1">
        <f>INDEX(Coverage!$B$2:'Coverage'!$B$102,ROWS(Coverage!B13:'Coverage'!$B$102))</f>
        <v>0.79609873387559704</v>
      </c>
      <c r="D13" s="1">
        <f>INDEX(Precision!$B$2:'Precision'!$B$102,ROWS(Precision!B13:'Precision'!$B$102))</f>
        <v>2.4001126406654499E-2</v>
      </c>
      <c r="E13" s="1">
        <f>INDEX(Recall!$B$2:'Recall'!$B$102,ROWS(Recall!B13:'Recall'!$B$102))</f>
        <v>1.6452035655102899E-2</v>
      </c>
      <c r="G13" s="3">
        <f t="shared" si="0"/>
        <v>8.9738315143066419E-2</v>
      </c>
    </row>
    <row r="14" spans="1:7" x14ac:dyDescent="0.3">
      <c r="A14" s="1">
        <v>0.12</v>
      </c>
      <c r="B14" s="1">
        <f>INDEX(Accuracy!$B$2:'Accuracy'!$B$102,ROWS(Accuracy!B14:'Accuracy'!$B$102))</f>
        <v>1.6365388989375E-2</v>
      </c>
      <c r="C14" s="1">
        <f>INDEX(Coverage!$B$2:'Coverage'!$B$102,ROWS(Coverage!B14:'Coverage'!$B$102))</f>
        <v>0.80355034712820494</v>
      </c>
      <c r="D14" s="1">
        <f>INDEX(Precision!$B$2:'Precision'!$B$102,ROWS(Precision!B14:'Precision'!$B$102))</f>
        <v>2.4271897237054401E-2</v>
      </c>
      <c r="E14" s="1">
        <f>INDEX(Recall!$B$2:'Recall'!$B$102,ROWS(Recall!B14:'Recall'!$B$102))</f>
        <v>1.9538823121662701E-2</v>
      </c>
      <c r="G14" s="3">
        <f t="shared" si="0"/>
        <v>5.6718649450344653E-2</v>
      </c>
    </row>
    <row r="15" spans="1:7" x14ac:dyDescent="0.3">
      <c r="A15" s="1">
        <v>0.13</v>
      </c>
      <c r="B15" s="1">
        <f>INDEX(Accuracy!$B$2:'Accuracy'!$B$102,ROWS(Accuracy!B15:'Accuracy'!$B$102))</f>
        <v>1.6484528154750901E-2</v>
      </c>
      <c r="C15" s="1">
        <f>INDEX(Coverage!$B$2:'Coverage'!$B$102,ROWS(Coverage!B15:'Coverage'!$B$102))</f>
        <v>0.80999469289172399</v>
      </c>
      <c r="D15" s="1">
        <f>INDEX(Precision!$B$2:'Precision'!$B$102,ROWS(Precision!B15:'Precision'!$B$102))</f>
        <v>2.4358543902782401E-2</v>
      </c>
      <c r="E15" s="1">
        <f>INDEX(Recall!$B$2:'Recall'!$B$102,ROWS(Recall!B15:'Recall'!$B$102))</f>
        <v>1.96363006206067E-2</v>
      </c>
      <c r="G15" s="3">
        <f t="shared" si="0"/>
        <v>4.1074370043412405E-2</v>
      </c>
    </row>
    <row r="16" spans="1:7" x14ac:dyDescent="0.3">
      <c r="A16" s="1">
        <v>0.14000000000000001</v>
      </c>
      <c r="B16" s="1">
        <f>INDEX(Accuracy!$B$2:'Accuracy'!$B$102,ROWS(Accuracy!B16:'Accuracy'!$B$102))</f>
        <v>1.6538682320830899E-2</v>
      </c>
      <c r="C16" s="1">
        <f>INDEX(Coverage!$B$2:'Coverage'!$B$102,ROWS(Coverage!B16:'Coverage'!$B$102))</f>
        <v>0.81483607533927604</v>
      </c>
      <c r="D16" s="1">
        <f>INDEX(Precision!$B$2:'Precision'!$B$102,ROWS(Precision!B16:'Precision'!$B$102))</f>
        <v>2.4488513901374399E-2</v>
      </c>
      <c r="E16" s="1">
        <f>INDEX(Recall!$B$2:'Recall'!$B$102,ROWS(Recall!B16:'Recall'!$B$102))</f>
        <v>1.97337781195507E-2</v>
      </c>
      <c r="G16" s="3">
        <f t="shared" si="0"/>
        <v>3.3089501536482789E-2</v>
      </c>
    </row>
    <row r="17" spans="1:10" x14ac:dyDescent="0.3">
      <c r="A17" s="1">
        <v>0.15</v>
      </c>
      <c r="B17" s="1">
        <f>INDEX(Accuracy!$B$2:'Accuracy'!$B$102,ROWS(Accuracy!B17:'Accuracy'!$B$102))</f>
        <v>1.66686523194229E-2</v>
      </c>
      <c r="C17" s="1">
        <f>INDEX(Coverage!$B$2:'Coverage'!$B$102,ROWS(Coverage!B17:'Coverage'!$B$102))</f>
        <v>0.81946084112250706</v>
      </c>
      <c r="D17" s="1">
        <f>INDEX(Precision!$B$2:'Precision'!$B$102,ROWS(Precision!B17:'Precision'!$B$102))</f>
        <v>2.47809463982064E-2</v>
      </c>
      <c r="E17" s="1">
        <f>INDEX(Recall!$B$2:'Recall'!$B$102,ROWS(Recall!B17:'Recall'!$B$102))</f>
        <v>2.02969814467827E-2</v>
      </c>
      <c r="G17" s="3">
        <f t="shared" si="0"/>
        <v>2.9500655093631062E-2</v>
      </c>
    </row>
    <row r="18" spans="1:10" x14ac:dyDescent="0.3">
      <c r="A18" s="1">
        <v>0.16</v>
      </c>
      <c r="B18" s="1">
        <f>INDEX(Accuracy!$B$2:'Accuracy'!$B$102,ROWS(Accuracy!B18:'Accuracy'!$B$102))</f>
        <v>1.68419456508789E-2</v>
      </c>
      <c r="C18" s="1">
        <f>INDEX(Coverage!$B$2:'Coverage'!$B$102,ROWS(Coverage!B18:'Coverage'!$B$102))</f>
        <v>0.82230935025831497</v>
      </c>
      <c r="D18" s="1">
        <f>INDEX(Precision!$B$2:'Precision'!$B$102,ROWS(Precision!B18:'Precision'!$B$102))</f>
        <v>2.5214179726846399E-2</v>
      </c>
      <c r="E18" s="1">
        <f>INDEX(Recall!$B$2:'Recall'!$B$102,ROWS(Recall!B18:'Recall'!$B$102))</f>
        <v>2.04486131118067E-2</v>
      </c>
      <c r="G18" s="3">
        <f t="shared" si="0"/>
        <v>2.5918531264541474E-2</v>
      </c>
    </row>
    <row r="19" spans="1:10" x14ac:dyDescent="0.3">
      <c r="A19" s="1">
        <v>0.17</v>
      </c>
      <c r="B19" s="1">
        <f>INDEX(Accuracy!$B$2:'Accuracy'!$B$102,ROWS(Accuracy!B19:'Accuracy'!$B$102))</f>
        <v>1.7621765642430901E-2</v>
      </c>
      <c r="C19" s="1">
        <f>INDEX(Coverage!$B$2:'Coverage'!$B$102,ROWS(Coverage!B19:'Coverage'!$B$102))</f>
        <v>0.82637091271431495</v>
      </c>
      <c r="D19" s="1">
        <f>INDEX(Precision!$B$2:'Precision'!$B$102,ROWS(Precision!B19:'Precision'!$B$102))</f>
        <v>2.74345005361262E-2</v>
      </c>
      <c r="E19" s="1">
        <f>INDEX(Recall!$B$2:'Recall'!$B$102,ROWS(Recall!B19:'Recall'!$B$102))</f>
        <v>2.09360006065267E-2</v>
      </c>
      <c r="G19" s="3">
        <f t="shared" si="0"/>
        <v>2.2160150472180576E-2</v>
      </c>
    </row>
    <row r="20" spans="1:10" x14ac:dyDescent="0.3">
      <c r="A20" s="1">
        <v>0.18</v>
      </c>
      <c r="B20" s="1">
        <f>INDEX(Accuracy!$B$2:'Accuracy'!$B$102,ROWS(Accuracy!B20:'Accuracy'!$B$102))</f>
        <v>1.85315556325748E-2</v>
      </c>
      <c r="C20" s="1">
        <f>INDEX(Coverage!$B$2:'Coverage'!$B$102,ROWS(Coverage!B20:'Coverage'!$B$102))</f>
        <v>0.83015087350669903</v>
      </c>
      <c r="D20" s="1">
        <f>INDEX(Precision!$B$2:'Precision'!$B$102,ROWS(Precision!B20:'Precision'!$B$102))</f>
        <v>2.87883546881262E-2</v>
      </c>
      <c r="E20" s="1">
        <f>INDEX(Recall!$B$2:'Recall'!$B$102,ROWS(Recall!B20:'Recall'!$B$102))</f>
        <v>2.1466711434110601E-2</v>
      </c>
      <c r="G20" s="4">
        <f t="shared" si="0"/>
        <v>1.9487016201186459E-2</v>
      </c>
      <c r="I20" t="s">
        <v>10</v>
      </c>
      <c r="J20" s="6">
        <f>A10</f>
        <v>0.08</v>
      </c>
    </row>
    <row r="21" spans="1:10" x14ac:dyDescent="0.3">
      <c r="A21" s="1">
        <v>0.19</v>
      </c>
      <c r="B21" s="1">
        <f>INDEX(Accuracy!$B$2:'Accuracy'!$B$102,ROWS(Accuracy!B21:'Accuracy'!$B$102))</f>
        <v>2.0881846440446699E-2</v>
      </c>
      <c r="C21" s="1">
        <f>INDEX(Coverage!$B$2:'Coverage'!$B$102,ROWS(Coverage!B21:'Coverage'!$B$102))</f>
        <v>0.83282608931105095</v>
      </c>
      <c r="D21" s="1">
        <f>INDEX(Precision!$B$2:'Precision'!$B$102,ROWS(Precision!B21:'Precision'!$B$102))</f>
        <v>2.8864170520638201E-2</v>
      </c>
      <c r="E21" s="1">
        <f>INDEX(Recall!$B$2:'Recall'!$B$102,ROWS(Recall!B21:'Recall'!$B$102))</f>
        <v>2.15750197662706E-2</v>
      </c>
      <c r="G21" s="3">
        <f t="shared" si="0"/>
        <v>1.7430608308421601E-2</v>
      </c>
      <c r="I21" t="s">
        <v>11</v>
      </c>
      <c r="J21" s="2">
        <f>C10</f>
        <v>0.77283410412763098</v>
      </c>
    </row>
    <row r="22" spans="1:10" x14ac:dyDescent="0.3">
      <c r="A22" s="1">
        <v>0.2</v>
      </c>
      <c r="B22" s="1">
        <f>INDEX(Accuracy!$B$2:'Accuracy'!$B$102,ROWS(Accuracy!B22:'Accuracy'!$B$102))</f>
        <v>2.09468314397427E-2</v>
      </c>
      <c r="C22" s="1">
        <f>INDEX(Coverage!$B$2:'Coverage'!$B$102,ROWS(Coverage!B22:'Coverage'!$B$102))</f>
        <v>0.83581539927866699</v>
      </c>
      <c r="D22" s="1">
        <f>INDEX(Precision!$B$2:'Precision'!$B$102,ROWS(Precision!B22:'Precision'!$B$102))</f>
        <v>2.8972478852798099E-2</v>
      </c>
      <c r="E22" s="1">
        <f>INDEX(Recall!$B$2:'Recall'!$B$102,ROWS(Recall!B22:'Recall'!$B$102))</f>
        <v>2.32646297479665E-2</v>
      </c>
      <c r="G22" s="3">
        <f t="shared" si="0"/>
        <v>1.5891906709833169E-2</v>
      </c>
      <c r="I22" s="7" t="s">
        <v>12</v>
      </c>
      <c r="J22" s="8">
        <f>1-C10/C102</f>
        <v>0.10608471242624284</v>
      </c>
    </row>
    <row r="23" spans="1:10" x14ac:dyDescent="0.3">
      <c r="A23" s="1">
        <v>0.21</v>
      </c>
      <c r="B23" s="1">
        <f>INDEX(Accuracy!$B$2:'Accuracy'!$B$102,ROWS(Accuracy!B23:'Accuracy'!$B$102))</f>
        <v>2.14017264348146E-2</v>
      </c>
      <c r="C23" s="1">
        <f>INDEX(Coverage!$B$2:'Coverage'!$B$102,ROWS(Coverage!B23:'Coverage'!$B$102))</f>
        <v>0.83759165592608997</v>
      </c>
      <c r="D23" s="1">
        <f>INDEX(Precision!$B$2:'Precision'!$B$102,ROWS(Precision!B23:'Precision'!$B$102))</f>
        <v>2.9492358847166101E-2</v>
      </c>
      <c r="E23" s="1">
        <f>INDEX(Recall!$B$2:'Recall'!$B$102,ROWS(Recall!B23:'Recall'!$B$102))</f>
        <v>2.33296147472625E-2</v>
      </c>
      <c r="G23" s="3">
        <f t="shared" si="0"/>
        <v>1.3804161667246621E-2</v>
      </c>
      <c r="I23" s="7" t="s">
        <v>13</v>
      </c>
      <c r="J23" s="9">
        <f>1-J20</f>
        <v>0.92</v>
      </c>
    </row>
    <row r="24" spans="1:10" x14ac:dyDescent="0.3">
      <c r="A24" s="1">
        <v>0.22</v>
      </c>
      <c r="B24" s="1">
        <f>INDEX(Accuracy!$B$2:'Accuracy'!$B$102,ROWS(Accuracy!B24:'Accuracy'!$B$102))</f>
        <v>2.14992039337586E-2</v>
      </c>
      <c r="C24" s="1">
        <f>INDEX(Coverage!$B$2:'Coverage'!$B$102,ROWS(Coverage!B24:'Coverage'!$B$102))</f>
        <v>0.83951954423853803</v>
      </c>
      <c r="D24" s="1">
        <f>INDEX(Precision!$B$2:'Precision'!$B$102,ROWS(Precision!B24:'Precision'!$B$102))</f>
        <v>2.9806453010430101E-2</v>
      </c>
      <c r="E24" s="1">
        <f>INDEX(Recall!$B$2:'Recall'!$B$102,ROWS(Recall!B24:'Recall'!$B$102))</f>
        <v>2.3383768913342502E-2</v>
      </c>
      <c r="G24" s="3">
        <f t="shared" si="0"/>
        <v>1.2138853699526721E-2</v>
      </c>
    </row>
    <row r="25" spans="1:10" x14ac:dyDescent="0.3">
      <c r="A25" s="1">
        <v>0.23</v>
      </c>
      <c r="B25" s="1">
        <f>INDEX(Accuracy!$B$2:'Accuracy'!$B$102,ROWS(Accuracy!B25:'Accuracy'!$B$102))</f>
        <v>2.24739789231986E-2</v>
      </c>
      <c r="C25" s="1">
        <f>INDEX(Coverage!$B$2:'Coverage'!$B$102,ROWS(Coverage!B25:'Coverage'!$B$102))</f>
        <v>0.84100336838913003</v>
      </c>
      <c r="D25" s="1">
        <f>INDEX(Precision!$B$2:'Precision'!$B$102,ROWS(Precision!B25:'Precision'!$B$102))</f>
        <v>3.0293840505150101E-2</v>
      </c>
      <c r="E25" s="1">
        <f>INDEX(Recall!$B$2:'Recall'!$B$102,ROWS(Recall!B25:'Recall'!$B$102))</f>
        <v>2.35895547444465E-2</v>
      </c>
      <c r="G25" s="3">
        <f t="shared" si="0"/>
        <v>1.0809938251054385E-2</v>
      </c>
      <c r="I25" t="s">
        <v>14</v>
      </c>
      <c r="J25">
        <v>280</v>
      </c>
    </row>
    <row r="26" spans="1:10" x14ac:dyDescent="0.3">
      <c r="A26" s="1">
        <v>0.24</v>
      </c>
      <c r="B26" s="1">
        <f>INDEX(Accuracy!$B$2:'Accuracy'!$B$102,ROWS(Accuracy!B26:'Accuracy'!$B$102))</f>
        <v>2.3080505583294501E-2</v>
      </c>
      <c r="C26" s="1">
        <f>INDEX(Coverage!$B$2:'Coverage'!$B$102,ROWS(Coverage!B26:'Coverage'!$B$102))</f>
        <v>0.84263882420474601</v>
      </c>
      <c r="D26" s="1">
        <f>INDEX(Precision!$B$2:'Precision'!$B$102,ROWS(Precision!B26:'Precision'!$B$102))</f>
        <v>3.0813720499517999E-2</v>
      </c>
      <c r="E26" s="1">
        <f>INDEX(Recall!$B$2:'Recall'!$B$102,ROWS(Recall!B26:'Recall'!$B$102))</f>
        <v>2.3730355576254501E-2</v>
      </c>
      <c r="G26" s="3">
        <f t="shared" si="0"/>
        <v>9.6201036622762734E-3</v>
      </c>
      <c r="I26" t="s">
        <v>15</v>
      </c>
      <c r="J26" s="10">
        <f>J25*J20</f>
        <v>22.400000000000002</v>
      </c>
    </row>
    <row r="27" spans="1:10" x14ac:dyDescent="0.3">
      <c r="A27" s="1">
        <v>0.25</v>
      </c>
      <c r="B27" s="1">
        <f>INDEX(Accuracy!$B$2:'Accuracy'!$B$102,ROWS(Accuracy!B27:'Accuracy'!$B$102))</f>
        <v>2.3567893078014501E-2</v>
      </c>
      <c r="C27" s="1">
        <f>INDEX(Coverage!$B$2:'Coverage'!$B$102,ROWS(Coverage!B27:'Coverage'!$B$102))</f>
        <v>0.84359193752775397</v>
      </c>
      <c r="D27" s="1">
        <f>INDEX(Precision!$B$2:'Precision'!$B$102,ROWS(Precision!B27:'Precision'!$B$102))</f>
        <v>3.1041167997054E-2</v>
      </c>
      <c r="E27" s="1">
        <f>INDEX(Recall!$B$2:'Recall'!$B$102,ROWS(Recall!B27:'Recall'!$B$102))</f>
        <v>2.4120265572030501E-2</v>
      </c>
      <c r="G27" s="3">
        <f t="shared" si="0"/>
        <v>8.5548860966267095E-3</v>
      </c>
    </row>
    <row r="28" spans="1:10" x14ac:dyDescent="0.3">
      <c r="A28" s="1">
        <v>0.26</v>
      </c>
      <c r="B28" s="1">
        <f>INDEX(Accuracy!$B$2:'Accuracy'!$B$102,ROWS(Accuracy!B28:'Accuracy'!$B$102))</f>
        <v>2.4033618906302501E-2</v>
      </c>
      <c r="C28" s="1">
        <f>INDEX(Coverage!$B$2:'Coverage'!$B$102,ROWS(Coverage!B28:'Coverage'!$B$102))</f>
        <v>0.84463169751649003</v>
      </c>
      <c r="D28" s="1">
        <f>INDEX(Precision!$B$2:'Precision'!$B$102,ROWS(Precision!B28:'Precision'!$B$102))</f>
        <v>7.7169686663995096E-2</v>
      </c>
      <c r="E28" s="1">
        <f>INDEX(Recall!$B$2:'Recall'!$B$102,ROWS(Recall!B28:'Recall'!$B$102))</f>
        <v>2.4315220569918399E-2</v>
      </c>
      <c r="G28" s="3">
        <f t="shared" si="0"/>
        <v>7.2661069028413117E-3</v>
      </c>
    </row>
    <row r="29" spans="1:10" x14ac:dyDescent="0.3">
      <c r="A29" s="1">
        <v>0.27</v>
      </c>
      <c r="B29" s="1">
        <f>INDEX(Accuracy!$B$2:'Accuracy'!$B$102,ROWS(Accuracy!B29:'Accuracy'!$B$102))</f>
        <v>2.4391036402430399E-2</v>
      </c>
      <c r="C29" s="1">
        <f>INDEX(Coverage!$B$2:'Coverage'!$B$102,ROWS(Coverage!B29:'Coverage'!$B$102))</f>
        <v>0.845953059168842</v>
      </c>
      <c r="D29" s="1">
        <f>INDEX(Precision!$B$2:'Precision'!$B$102,ROWS(Precision!B29:'Precision'!$B$102))</f>
        <v>7.7299656662586994E-2</v>
      </c>
      <c r="E29" s="1">
        <f>INDEX(Recall!$B$2:'Recall'!$B$102,ROWS(Recall!B29:'Recall'!$B$102))</f>
        <v>2.5225010560062398E-2</v>
      </c>
      <c r="G29" s="3">
        <f t="shared" si="0"/>
        <v>6.2265294701657967E-3</v>
      </c>
    </row>
    <row r="30" spans="1:10" x14ac:dyDescent="0.3">
      <c r="A30" s="1">
        <v>0.28000000000000003</v>
      </c>
      <c r="B30" s="1">
        <f>INDEX(Accuracy!$B$2:'Accuracy'!$B$102,ROWS(Accuracy!B30:'Accuracy'!$B$102))</f>
        <v>2.46184838999664E-2</v>
      </c>
      <c r="C30" s="1">
        <f>INDEX(Coverage!$B$2:'Coverage'!$B$102,ROWS(Coverage!B30:'Coverage'!$B$102))</f>
        <v>0.84719860498868205</v>
      </c>
      <c r="D30" s="1">
        <f>INDEX(Precision!$B$2:'Precision'!$B$102,ROWS(Precision!B30:'Precision'!$B$102))</f>
        <v>7.7613750825850994E-2</v>
      </c>
      <c r="E30" s="1">
        <f>INDEX(Recall!$B$2:'Recall'!$B$102,ROWS(Recall!B30:'Recall'!$B$102))</f>
        <v>6.36094834775639E-2</v>
      </c>
      <c r="G30" s="3">
        <f t="shared" si="0"/>
        <v>5.505683489011013E-3</v>
      </c>
    </row>
    <row r="31" spans="1:10" x14ac:dyDescent="0.3">
      <c r="A31" s="1">
        <v>0.28999999999999998</v>
      </c>
      <c r="B31" s="1">
        <f>INDEX(Accuracy!$B$2:'Accuracy'!$B$102,ROWS(Accuracy!B31:'Accuracy'!$B$102))</f>
        <v>2.63080938816623E-2</v>
      </c>
      <c r="C31" s="1">
        <f>INDEX(Coverage!$B$2:'Coverage'!$B$102,ROWS(Coverage!B31:'Coverage'!$B$102))</f>
        <v>0.84840082747565804</v>
      </c>
      <c r="D31" s="1">
        <f>INDEX(Precision!$B$2:'Precision'!$B$102,ROWS(Precision!B31:'Precision'!$B$102))</f>
        <v>7.9303360807546894E-2</v>
      </c>
      <c r="E31" s="1">
        <f>INDEX(Recall!$B$2:'Recall'!$B$102,ROWS(Recall!B31:'Recall'!$B$102))</f>
        <v>6.7400275103163695E-2</v>
      </c>
      <c r="G31" s="3">
        <f t="shared" si="0"/>
        <v>4.9137590564427109E-3</v>
      </c>
    </row>
    <row r="32" spans="1:10" x14ac:dyDescent="0.3">
      <c r="A32" s="1">
        <v>0.3</v>
      </c>
      <c r="B32" s="1">
        <f>INDEX(Accuracy!$B$2:'Accuracy'!$B$102,ROWS(Accuracy!B32:'Accuracy'!$B$102))</f>
        <v>2.6654680544574299E-2</v>
      </c>
      <c r="C32" s="1">
        <f>INDEX(Coverage!$B$2:'Coverage'!$B$102,ROWS(Coverage!B32:'Coverage'!$B$102))</f>
        <v>0.84942975663117803</v>
      </c>
      <c r="D32" s="1">
        <f>INDEX(Precision!$B$2:'Precision'!$B$102,ROWS(Precision!B32:'Precision'!$B$102))</f>
        <v>7.9379176640058904E-2</v>
      </c>
      <c r="E32" s="1">
        <f>INDEX(Recall!$B$2:'Recall'!$B$102,ROWS(Recall!B32:'Recall'!$B$102))</f>
        <v>6.7432767602811694E-2</v>
      </c>
      <c r="G32" s="3">
        <f t="shared" si="0"/>
        <v>4.5962420570512036E-3</v>
      </c>
    </row>
    <row r="33" spans="1:7" x14ac:dyDescent="0.3">
      <c r="A33" s="1">
        <v>0.31</v>
      </c>
      <c r="B33" s="1">
        <f>INDEX(Accuracy!$B$2:'Accuracy'!$B$102,ROWS(Accuracy!B33:'Accuracy'!$B$102))</f>
        <v>2.6806312209598299E-2</v>
      </c>
      <c r="C33" s="1">
        <f>INDEX(Coverage!$B$2:'Coverage'!$B$102,ROWS(Coverage!B33:'Coverage'!$B$102))</f>
        <v>0.85002545245805805</v>
      </c>
      <c r="D33" s="1">
        <f>INDEX(Precision!$B$2:'Precision'!$B$102,ROWS(Precision!B33:'Precision'!$B$102))</f>
        <v>7.9433330806138902E-2</v>
      </c>
      <c r="E33" s="1">
        <f>INDEX(Recall!$B$2:'Recall'!$B$102,ROWS(Recall!B33:'Recall'!$B$102))</f>
        <v>6.7476090935675706E-2</v>
      </c>
      <c r="G33" s="3">
        <f t="shared" si="0"/>
        <v>4.2348873461795439E-3</v>
      </c>
    </row>
    <row r="34" spans="1:7" x14ac:dyDescent="0.3">
      <c r="A34" s="1">
        <v>0.32</v>
      </c>
      <c r="B34" s="1">
        <f>INDEX(Accuracy!$B$2:'Accuracy'!$B$102,ROWS(Accuracy!B34:'Accuracy'!$B$102))</f>
        <v>4.45038936845411E-2</v>
      </c>
      <c r="C34" s="1">
        <f>INDEX(Coverage!$B$2:'Coverage'!$B$102,ROWS(Coverage!B34:'Coverage'!$B$102))</f>
        <v>0.85102188911392995</v>
      </c>
      <c r="D34" s="1">
        <f>INDEX(Precision!$B$2:'Precision'!$B$102,ROWS(Precision!B34:'Precision'!$B$102))</f>
        <v>7.9671609136890906E-2</v>
      </c>
      <c r="E34" s="1">
        <f>INDEX(Recall!$B$2:'Recall'!$B$102,ROWS(Recall!B34:'Recall'!$B$102))</f>
        <v>6.7822677598587705E-2</v>
      </c>
      <c r="G34" s="3">
        <f t="shared" si="0"/>
        <v>3.9931906689098977E-3</v>
      </c>
    </row>
    <row r="35" spans="1:7" x14ac:dyDescent="0.3">
      <c r="A35" s="1">
        <v>0.33</v>
      </c>
      <c r="B35" s="1">
        <f>INDEX(Accuracy!$B$2:'Accuracy'!$B$102,ROWS(Accuracy!B35:'Accuracy'!$B$102))</f>
        <v>4.5186236177149099E-2</v>
      </c>
      <c r="C35" s="1">
        <f>INDEX(Coverage!$B$2:'Coverage'!$B$102,ROWS(Coverage!B35:'Coverage'!$B$102))</f>
        <v>0.85179087827226596</v>
      </c>
      <c r="D35" s="1">
        <f>INDEX(Precision!$B$2:'Precision'!$B$102,ROWS(Precision!B35:'Precision'!$B$102))</f>
        <v>8.0418936628794901E-2</v>
      </c>
      <c r="E35" s="1">
        <f>INDEX(Recall!$B$2:'Recall'!$B$102,ROWS(Recall!B35:'Recall'!$B$102))</f>
        <v>6.7866000931451703E-2</v>
      </c>
      <c r="G35" s="3">
        <f t="shared" si="0"/>
        <v>3.7589859388916192E-3</v>
      </c>
    </row>
    <row r="36" spans="1:7" x14ac:dyDescent="0.3">
      <c r="A36" s="1">
        <v>0.34</v>
      </c>
      <c r="B36" s="1">
        <f>INDEX(Accuracy!$B$2:'Accuracy'!$B$102,ROWS(Accuracy!B36:'Accuracy'!$B$102))</f>
        <v>4.6096026167293101E-2</v>
      </c>
      <c r="C36" s="1">
        <f>INDEX(Coverage!$B$2:'Coverage'!$B$102,ROWS(Coverage!B36:'Coverage'!$B$102))</f>
        <v>0.85239740493236105</v>
      </c>
      <c r="D36" s="1">
        <f>INDEX(Precision!$B$2:'Precision'!$B$102,ROWS(Precision!B36:'Precision'!$B$102))</f>
        <v>8.0538075794170799E-2</v>
      </c>
      <c r="E36" s="1">
        <f>INDEX(Recall!$B$2:'Recall'!$B$102,ROWS(Recall!B36:'Recall'!$B$102))</f>
        <v>6.7952647597179699E-2</v>
      </c>
      <c r="G36" s="3">
        <f t="shared" si="0"/>
        <v>3.5745895497755575E-3</v>
      </c>
    </row>
    <row r="37" spans="1:7" x14ac:dyDescent="0.3">
      <c r="A37" s="1">
        <v>0.35</v>
      </c>
      <c r="B37" s="1">
        <f>INDEX(Accuracy!$B$2:'Accuracy'!$B$102,ROWS(Accuracy!B37:'Accuracy'!$B$102))</f>
        <v>4.6128518666941003E-2</v>
      </c>
      <c r="C37" s="1">
        <f>INDEX(Coverage!$B$2:'Coverage'!$B$102,ROWS(Coverage!B37:'Coverage'!$B$102))</f>
        <v>0.853123070757833</v>
      </c>
      <c r="D37" s="1">
        <f>INDEX(Precision!$B$2:'Precision'!$B$102,ROWS(Precision!B37:'Precision'!$B$102))</f>
        <v>8.1285403286074795E-2</v>
      </c>
      <c r="E37" s="1">
        <f>INDEX(Recall!$B$2:'Recall'!$B$102,ROWS(Recall!B37:'Recall'!$B$102))</f>
        <v>6.8115110095419595E-2</v>
      </c>
      <c r="G37" s="3">
        <f t="shared" si="0"/>
        <v>3.3310118406057999E-3</v>
      </c>
    </row>
    <row r="38" spans="1:7" x14ac:dyDescent="0.3">
      <c r="A38" s="1">
        <v>0.36</v>
      </c>
      <c r="B38" s="1">
        <f>INDEX(Accuracy!$B$2:'Accuracy'!$B$102,ROWS(Accuracy!B38:'Accuracy'!$B$102))</f>
        <v>4.6225996165884999E-2</v>
      </c>
      <c r="C38" s="1">
        <f>INDEX(Coverage!$B$2:'Coverage'!$B$102,ROWS(Coverage!B38:'Coverage'!$B$102))</f>
        <v>0.85356713491968905</v>
      </c>
      <c r="D38" s="1">
        <f>INDEX(Precision!$B$2:'Precision'!$B$102,ROWS(Precision!B38:'Precision'!$B$102))</f>
        <v>8.1328726618938793E-2</v>
      </c>
      <c r="E38" s="1">
        <f>INDEX(Recall!$B$2:'Recall'!$B$102,ROWS(Recall!B38:'Recall'!$B$102))</f>
        <v>6.92956709159636E-2</v>
      </c>
      <c r="G38" s="3">
        <f t="shared" si="0"/>
        <v>3.0045443662411082E-3</v>
      </c>
    </row>
    <row r="39" spans="1:7" x14ac:dyDescent="0.3">
      <c r="A39" s="1">
        <v>0.37</v>
      </c>
      <c r="B39" s="1">
        <f>INDEX(Accuracy!$B$2:'Accuracy'!$B$102,ROWS(Accuracy!B39:'Accuracy'!$B$102))</f>
        <v>4.6756706993468997E-2</v>
      </c>
      <c r="C39" s="1">
        <f>INDEX(Coverage!$B$2:'Coverage'!$B$102,ROWS(Coverage!B39:'Coverage'!$B$102))</f>
        <v>0.85428196991194505</v>
      </c>
      <c r="D39" s="1">
        <f>INDEX(Precision!$B$2:'Precision'!$B$102,ROWS(Precision!B39:'Precision'!$B$102))</f>
        <v>8.1545343283258798E-2</v>
      </c>
      <c r="E39" s="1">
        <f>INDEX(Recall!$B$2:'Recall'!$B$102,ROWS(Recall!B39:'Recall'!$B$102))</f>
        <v>7.7180517497211096E-2</v>
      </c>
      <c r="G39" s="3">
        <f t="shared" si="0"/>
        <v>2.7391325038816157E-3</v>
      </c>
    </row>
    <row r="40" spans="1:7" x14ac:dyDescent="0.3">
      <c r="A40" s="1">
        <v>0.38</v>
      </c>
      <c r="B40" s="1">
        <f>INDEX(Accuracy!$B$2:'Accuracy'!$B$102,ROWS(Accuracy!B40:'Accuracy'!$B$102))</f>
        <v>4.6875846158844998E-2</v>
      </c>
      <c r="C40" s="1">
        <f>INDEX(Coverage!$B$2:'Coverage'!$B$102,ROWS(Coverage!B40:'Coverage'!$B$102))</f>
        <v>0.85485600407239304</v>
      </c>
      <c r="D40" s="1">
        <f>INDEX(Precision!$B$2:'Precision'!$B$102,ROWS(Precision!B40:'Precision'!$B$102))</f>
        <v>8.2660919104506694E-2</v>
      </c>
      <c r="E40" s="1">
        <f>INDEX(Recall!$B$2:'Recall'!$B$102,ROWS(Recall!B40:'Recall'!$B$102))</f>
        <v>0.14755927173477501</v>
      </c>
      <c r="G40" s="3">
        <f t="shared" si="0"/>
        <v>2.5230130218877292E-3</v>
      </c>
    </row>
    <row r="41" spans="1:7" x14ac:dyDescent="0.3">
      <c r="A41" s="1">
        <v>0.39</v>
      </c>
      <c r="B41" s="1">
        <f>INDEX(Accuracy!$B$2:'Accuracy'!$B$102,ROWS(Accuracy!B41:'Accuracy'!$B$102))</f>
        <v>4.7276586987837002E-2</v>
      </c>
      <c r="C41" s="1">
        <f>INDEX(Coverage!$B$2:'Coverage'!$B$102,ROWS(Coverage!B41:'Coverage'!$B$102))</f>
        <v>0.85543003823284103</v>
      </c>
      <c r="D41" s="1">
        <f>INDEX(Precision!$B$2:'Precision'!$B$102,ROWS(Precision!B41:'Precision'!$B$102))</f>
        <v>0.15024531837234201</v>
      </c>
      <c r="E41" s="1">
        <f>INDEX(Recall!$B$2:'Recall'!$B$102,ROWS(Recall!B41:'Recall'!$B$102))</f>
        <v>0.147840873398391</v>
      </c>
      <c r="G41" s="3">
        <f t="shared" si="0"/>
        <v>2.3781748968518816E-3</v>
      </c>
    </row>
    <row r="42" spans="1:7" x14ac:dyDescent="0.3">
      <c r="A42" s="1">
        <v>0.4</v>
      </c>
      <c r="B42" s="1">
        <f>INDEX(Accuracy!$B$2:'Accuracy'!$B$102,ROWS(Accuracy!B42:'Accuracy'!$B$102))</f>
        <v>4.7330741153917E-2</v>
      </c>
      <c r="C42" s="1">
        <f>INDEX(Coverage!$B$2:'Coverage'!$B$102,ROWS(Coverage!B42:'Coverage'!$B$102))</f>
        <v>0.85598241072685699</v>
      </c>
      <c r="D42" s="1">
        <f>INDEX(Precision!$B$2:'Precision'!$B$102,ROWS(Precision!B42:'Precision'!$B$102))</f>
        <v>0.15403610999794201</v>
      </c>
      <c r="E42" s="1">
        <f>INDEX(Recall!$B$2:'Recall'!$B$102,ROWS(Recall!B42:'Recall'!$B$102))</f>
        <v>0.14863152422315801</v>
      </c>
      <c r="G42" s="3">
        <f t="shared" si="0"/>
        <v>2.2845547211820319E-3</v>
      </c>
    </row>
    <row r="43" spans="1:7" x14ac:dyDescent="0.3">
      <c r="A43" s="1">
        <v>0.41</v>
      </c>
      <c r="B43" s="1">
        <f>INDEX(Accuracy!$B$2:'Accuracy'!$B$102,ROWS(Accuracy!B43:'Accuracy'!$B$102))</f>
        <v>4.7525696151804998E-2</v>
      </c>
      <c r="C43" s="1">
        <f>INDEX(Coverage!$B$2:'Coverage'!$B$102,ROWS(Coverage!B43:'Coverage'!$B$102))</f>
        <v>0.85631816655655302</v>
      </c>
      <c r="D43" s="1">
        <f>INDEX(Precision!$B$2:'Precision'!$B$102,ROWS(Precision!B43:'Precision'!$B$102))</f>
        <v>0.18895471628632399</v>
      </c>
      <c r="E43" s="1">
        <f>INDEX(Recall!$B$2:'Recall'!$B$102,ROWS(Recall!B43:'Recall'!$B$102))</f>
        <v>0.14872900172210199</v>
      </c>
      <c r="G43" s="3">
        <f t="shared" si="0"/>
        <v>2.1124956652272238E-3</v>
      </c>
    </row>
    <row r="44" spans="1:7" x14ac:dyDescent="0.3">
      <c r="A44" s="1">
        <v>0.42</v>
      </c>
      <c r="B44" s="1">
        <f>INDEX(Accuracy!$B$2:'Accuracy'!$B$102,ROWS(Accuracy!B44:'Accuracy'!$B$102))</f>
        <v>4.8435486141948897E-2</v>
      </c>
      <c r="C44" s="1">
        <f>INDEX(Coverage!$B$2:'Coverage'!$B$102,ROWS(Coverage!B44:'Coverage'!$B$102))</f>
        <v>0.85678389238484098</v>
      </c>
      <c r="D44" s="1">
        <f>INDEX(Precision!$B$2:'Precision'!$B$102,ROWS(Precision!B44:'Precision'!$B$102))</f>
        <v>0.189658720445364</v>
      </c>
      <c r="E44" s="1">
        <f>INDEX(Recall!$B$2:'Recall'!$B$102,ROWS(Recall!B44:'Recall'!$B$102))</f>
        <v>0.30327416088119702</v>
      </c>
      <c r="G44" s="3">
        <f t="shared" si="0"/>
        <v>1.9992335258552452E-3</v>
      </c>
    </row>
    <row r="45" spans="1:7" x14ac:dyDescent="0.3">
      <c r="A45" s="1">
        <v>0.43</v>
      </c>
      <c r="B45" s="1">
        <f>INDEX(Accuracy!$B$2:'Accuracy'!$B$102,ROWS(Accuracy!B45:'Accuracy'!$B$102))</f>
        <v>8.6819959059450405E-2</v>
      </c>
      <c r="C45" s="1">
        <f>INDEX(Coverage!$B$2:'Coverage'!$B$102,ROWS(Coverage!B45:'Coverage'!$B$102))</f>
        <v>0.85718463321383298</v>
      </c>
      <c r="D45" s="1">
        <f>INDEX(Precision!$B$2:'Precision'!$B$102,ROWS(Precision!B45:'Precision'!$B$102))</f>
        <v>0.18971287461144401</v>
      </c>
      <c r="E45" s="1">
        <f>INDEX(Recall!$B$2:'Recall'!$B$102,ROWS(Recall!B45:'Recall'!$B$102))</f>
        <v>0.30364240921054098</v>
      </c>
      <c r="G45" s="3">
        <f t="shared" si="0"/>
        <v>1.8990853736223245E-3</v>
      </c>
    </row>
    <row r="46" spans="1:7" x14ac:dyDescent="0.3">
      <c r="A46" s="1">
        <v>0.44</v>
      </c>
      <c r="B46" s="1">
        <f>INDEX(Accuracy!$B$2:'Accuracy'!$B$102,ROWS(Accuracy!B46:'Accuracy'!$B$102))</f>
        <v>9.0610750685050201E-2</v>
      </c>
      <c r="C46" s="1">
        <f>INDEX(Coverage!$B$2:'Coverage'!$B$102,ROWS(Coverage!B46:'Coverage'!$B$102))</f>
        <v>0.85753121987674497</v>
      </c>
      <c r="D46" s="1">
        <f>INDEX(Precision!$B$2:'Precision'!$B$102,ROWS(Precision!B46:'Precision'!$B$102))</f>
        <v>0.190059461274356</v>
      </c>
      <c r="E46" s="1">
        <f>INDEX(Recall!$B$2:'Recall'!$B$102,ROWS(Recall!B46:'Recall'!$B$102))</f>
        <v>0.30663171917815601</v>
      </c>
      <c r="G46" s="3">
        <f t="shared" si="0"/>
        <v>1.7771272688793228E-3</v>
      </c>
    </row>
    <row r="47" spans="1:7" x14ac:dyDescent="0.3">
      <c r="A47" s="1">
        <v>0.45</v>
      </c>
      <c r="B47" s="1">
        <f>INDEX(Accuracy!$B$2:'Accuracy'!$B$102,ROWS(Accuracy!B47:'Accuracy'!$B$102))</f>
        <v>9.06432431846982E-2</v>
      </c>
      <c r="C47" s="1">
        <f>INDEX(Coverage!$B$2:'Coverage'!$B$102,ROWS(Coverage!B47:'Coverage'!$B$102))</f>
        <v>0.85787780653965695</v>
      </c>
      <c r="D47" s="1">
        <f>INDEX(Precision!$B$2:'Precision'!$B$102,ROWS(Precision!B47:'Precision'!$B$102))</f>
        <v>0.19258304541368401</v>
      </c>
      <c r="E47" s="1">
        <f>INDEX(Recall!$B$2:'Recall'!$B$102,ROWS(Recall!B47:'Recall'!$B$102))</f>
        <v>0.31121316162852403</v>
      </c>
      <c r="G47" s="3">
        <f t="shared" si="0"/>
        <v>1.6745244365062781E-3</v>
      </c>
    </row>
    <row r="48" spans="1:7" x14ac:dyDescent="0.3">
      <c r="A48" s="1">
        <v>0.46</v>
      </c>
      <c r="B48" s="1">
        <f>INDEX(Accuracy!$B$2:'Accuracy'!$B$102,ROWS(Accuracy!B48:'Accuracy'!$B$102))</f>
        <v>9.0686566517562198E-2</v>
      </c>
      <c r="C48" s="1">
        <f>INDEX(Coverage!$B$2:'Coverage'!$B$102,ROWS(Coverage!B48:'Coverage'!$B$102))</f>
        <v>0.85811608487040902</v>
      </c>
      <c r="D48" s="1">
        <f>INDEX(Precision!$B$2:'Precision'!$B$102,ROWS(Precision!B48:'Precision'!$B$102))</f>
        <v>0.19870246618072299</v>
      </c>
      <c r="E48" s="1">
        <f>INDEX(Recall!$B$2:'Recall'!$B$102,ROWS(Recall!B48:'Recall'!$B$102))</f>
        <v>0.318632282381484</v>
      </c>
      <c r="G48" s="3">
        <f t="shared" si="0"/>
        <v>1.5149360648497579E-3</v>
      </c>
    </row>
    <row r="49" spans="1:7" x14ac:dyDescent="0.3">
      <c r="A49" s="1">
        <v>0.47</v>
      </c>
      <c r="B49" s="1">
        <f>INDEX(Accuracy!$B$2:'Accuracy'!$B$102,ROWS(Accuracy!B49:'Accuracy'!$B$102))</f>
        <v>9.1033153180474197E-2</v>
      </c>
      <c r="C49" s="1">
        <f>INDEX(Coverage!$B$2:'Coverage'!$B$102,ROWS(Coverage!B49:'Coverage'!$B$102))</f>
        <v>0.85847350236653697</v>
      </c>
      <c r="D49" s="1">
        <f>INDEX(Precision!$B$2:'Precision'!$B$102,ROWS(Precision!B49:'Precision'!$B$102))</f>
        <v>0.201334358652211</v>
      </c>
      <c r="E49" s="1">
        <f>INDEX(Recall!$B$2:'Recall'!$B$102,ROWS(Recall!B49:'Recall'!$B$102))</f>
        <v>0.60599594926837697</v>
      </c>
      <c r="G49" s="3">
        <f t="shared" si="0"/>
        <v>1.3973923943445038E-3</v>
      </c>
    </row>
    <row r="50" spans="1:7" x14ac:dyDescent="0.3">
      <c r="A50" s="1">
        <v>0.48</v>
      </c>
      <c r="B50" s="1">
        <f>INDEX(Accuracy!$B$2:'Accuracy'!$B$102,ROWS(Accuracy!B50:'Accuracy'!$B$102))</f>
        <v>9.1087307346554194E-2</v>
      </c>
      <c r="C50" s="1">
        <f>INDEX(Coverage!$B$2:'Coverage'!$B$102,ROWS(Coverage!B50:'Coverage'!$B$102))</f>
        <v>0.85880925819623299</v>
      </c>
      <c r="D50" s="1">
        <f>INDEX(Precision!$B$2:'Precision'!$B$102,ROWS(Precision!B50:'Precision'!$B$102))</f>
        <v>0.20142100531793899</v>
      </c>
      <c r="E50" s="1">
        <f>INDEX(Recall!$B$2:'Recall'!$B$102,ROWS(Recall!B50:'Recall'!$B$102))</f>
        <v>0.60603927260124102</v>
      </c>
      <c r="G50" s="3">
        <f t="shared" si="0"/>
        <v>1.2990080047242179E-3</v>
      </c>
    </row>
    <row r="51" spans="1:7" x14ac:dyDescent="0.3">
      <c r="A51" s="1">
        <v>0.49</v>
      </c>
      <c r="B51" s="1">
        <f>INDEX(Accuracy!$B$2:'Accuracy'!$B$102,ROWS(Accuracy!B51:'Accuracy'!$B$102))</f>
        <v>9.1152292345850205E-2</v>
      </c>
      <c r="C51" s="1">
        <f>INDEX(Coverage!$B$2:'Coverage'!$B$102,ROWS(Coverage!B51:'Coverage'!$B$102))</f>
        <v>0.85909085985984901</v>
      </c>
      <c r="D51" s="1">
        <f>INDEX(Precision!$B$2:'Precision'!$B$102,ROWS(Precision!B51:'Precision'!$B$102))</f>
        <v>0.20193005447909099</v>
      </c>
      <c r="E51" s="1">
        <f>INDEX(Recall!$B$2:'Recall'!$B$102,ROWS(Recall!B51:'Recall'!$B$102))</f>
        <v>0.60738229592002502</v>
      </c>
      <c r="G51" s="3">
        <f t="shared" si="0"/>
        <v>1.2224190493829619E-3</v>
      </c>
    </row>
    <row r="52" spans="1:7" x14ac:dyDescent="0.3">
      <c r="A52" s="1">
        <v>0.5</v>
      </c>
      <c r="B52" s="1">
        <f>INDEX(Accuracy!$B$2:'Accuracy'!$B$102,ROWS(Accuracy!B52:'Accuracy'!$B$102))</f>
        <v>9.1228108178362202E-2</v>
      </c>
      <c r="C52" s="1">
        <f>INDEX(Coverage!$B$2:'Coverage'!$B$102,ROWS(Coverage!B52:'Coverage'!$B$102))</f>
        <v>0.85936163069024896</v>
      </c>
      <c r="D52" s="1">
        <f>INDEX(Precision!$B$2:'Precision'!$B$102,ROWS(Precision!B52:'Precision'!$B$102))</f>
        <v>0.20235245697451501</v>
      </c>
      <c r="E52" s="1">
        <f>INDEX(Recall!$B$2:'Recall'!$B$102,ROWS(Recall!B52:'Recall'!$B$102))</f>
        <v>0.60983006422684105</v>
      </c>
      <c r="G52" s="3">
        <f t="shared" si="0"/>
        <v>1.1735046515860678E-3</v>
      </c>
    </row>
    <row r="53" spans="1:7" x14ac:dyDescent="0.3">
      <c r="A53" s="1">
        <v>0.51</v>
      </c>
      <c r="B53" s="1">
        <f>INDEX(Accuracy!$B$2:'Accuracy'!$B$102,ROWS(Accuracy!B53:'Accuracy'!$B$102))</f>
        <v>9.1249769844794201E-2</v>
      </c>
      <c r="C53" s="1">
        <f>INDEX(Coverage!$B$2:'Coverage'!$B$102,ROWS(Coverage!B53:'Coverage'!$B$102))</f>
        <v>0.85955658568813698</v>
      </c>
      <c r="D53" s="1">
        <f>INDEX(Precision!$B$2:'Precision'!$B$102,ROWS(Precision!B53:'Precision'!$B$102))</f>
        <v>0.20350052529541099</v>
      </c>
      <c r="E53" s="1">
        <f>INDEX(Recall!$B$2:'Recall'!$B$102,ROWS(Recall!B53:'Recall'!$B$102))</f>
        <v>0.610414929220505</v>
      </c>
      <c r="G53" s="3">
        <f t="shared" si="0"/>
        <v>1.0958827175894515E-3</v>
      </c>
    </row>
    <row r="54" spans="1:7" x14ac:dyDescent="0.3">
      <c r="A54" s="1">
        <v>0.52</v>
      </c>
      <c r="B54" s="1">
        <f>INDEX(Accuracy!$B$2:'Accuracy'!$B$102,ROWS(Accuracy!B54:'Accuracy'!$B$102))</f>
        <v>9.1412232343034194E-2</v>
      </c>
      <c r="C54" s="1">
        <f>INDEX(Coverage!$B$2:'Coverage'!$B$102,ROWS(Coverage!B54:'Coverage'!$B$102))</f>
        <v>0.85980569485210501</v>
      </c>
      <c r="D54" s="1">
        <f>INDEX(Precision!$B$2:'Precision'!$B$102,ROWS(Precision!B54:'Precision'!$B$102))</f>
        <v>0.20800615191326699</v>
      </c>
      <c r="E54" s="1">
        <f>INDEX(Recall!$B$2:'Recall'!$B$102,ROWS(Recall!B54:'Recall'!$B$102))</f>
        <v>0.610956470881305</v>
      </c>
      <c r="G54" s="3">
        <f t="shared" si="0"/>
        <v>1.0379203295590861E-3</v>
      </c>
    </row>
    <row r="55" spans="1:7" x14ac:dyDescent="0.3">
      <c r="A55" s="1">
        <v>0.53</v>
      </c>
      <c r="B55" s="1">
        <f>INDEX(Accuracy!$B$2:'Accuracy'!$B$102,ROWS(Accuracy!B55:'Accuracy'!$B$102))</f>
        <v>9.2679439829306098E-2</v>
      </c>
      <c r="C55" s="1">
        <f>INDEX(Coverage!$B$2:'Coverage'!$B$102,ROWS(Coverage!B55:'Coverage'!$B$102))</f>
        <v>0.860065634849289</v>
      </c>
      <c r="D55" s="1">
        <f>INDEX(Precision!$B$2:'Precision'!$B$102,ROWS(Precision!B55:'Precision'!$B$102))</f>
        <v>0.21519782516868999</v>
      </c>
      <c r="E55" s="1">
        <f>INDEX(Recall!$B$2:'Recall'!$B$102,ROWS(Recall!B55:'Recall'!$B$102))</f>
        <v>0.61155216670818502</v>
      </c>
      <c r="G55" s="3">
        <f t="shared" si="0"/>
        <v>9.9502449666758678E-4</v>
      </c>
    </row>
    <row r="56" spans="1:7" x14ac:dyDescent="0.3">
      <c r="A56" s="1">
        <v>0.54</v>
      </c>
      <c r="B56" s="1">
        <f>INDEX(Accuracy!$B$2:'Accuracy'!$B$102,ROWS(Accuracy!B56:'Accuracy'!$B$102))</f>
        <v>9.6123644791993895E-2</v>
      </c>
      <c r="C56" s="1">
        <f>INDEX(Coverage!$B$2:'Coverage'!$B$102,ROWS(Coverage!B56:'Coverage'!$B$102))</f>
        <v>0.86031474401325703</v>
      </c>
      <c r="D56" s="1">
        <f>INDEX(Precision!$B$2:'Precision'!$B$102,ROWS(Precision!B56:'Precision'!$B$102))</f>
        <v>0.22285522425240201</v>
      </c>
      <c r="E56" s="1">
        <f>INDEX(Recall!$B$2:'Recall'!$B$102,ROWS(Recall!B56:'Recall'!$B$102))</f>
        <v>0.61253777253084096</v>
      </c>
      <c r="G56" s="3">
        <f t="shared" si="0"/>
        <v>9.5821881431311124E-4</v>
      </c>
    </row>
    <row r="57" spans="1:7" x14ac:dyDescent="0.3">
      <c r="A57" s="1">
        <v>0.55000000000000004</v>
      </c>
      <c r="B57" s="1">
        <f>INDEX(Accuracy!$B$2:'Accuracy'!$B$102,ROWS(Accuracy!B57:'Accuracy'!$B$102))</f>
        <v>0.166534891529205</v>
      </c>
      <c r="C57" s="1">
        <f>INDEX(Coverage!$B$2:'Coverage'!$B$102,ROWS(Coverage!B57:'Coverage'!$B$102))</f>
        <v>0.86053136067757696</v>
      </c>
      <c r="D57" s="1">
        <f>INDEX(Precision!$B$2:'Precision'!$B$102,ROWS(Precision!B57:'Precision'!$B$102))</f>
        <v>0.292811575994541</v>
      </c>
      <c r="E57" s="1">
        <f>INDEX(Recall!$B$2:'Recall'!$B$102,ROWS(Recall!B57:'Recall'!$B$102))</f>
        <v>0.61300349835912904</v>
      </c>
      <c r="G57" s="3">
        <f t="shared" si="0"/>
        <v>9.2602297856780467E-4</v>
      </c>
    </row>
    <row r="58" spans="1:7" x14ac:dyDescent="0.3">
      <c r="A58" s="1">
        <v>0.56000000000000005</v>
      </c>
      <c r="B58" s="1">
        <f>INDEX(Accuracy!$B$2:'Accuracy'!$B$102,ROWS(Accuracy!B58:'Accuracy'!$B$102))</f>
        <v>0.17097553314776501</v>
      </c>
      <c r="C58" s="1">
        <f>INDEX(Coverage!$B$2:'Coverage'!$B$102,ROWS(Coverage!B58:'Coverage'!$B$102))</f>
        <v>0.86070465400903295</v>
      </c>
      <c r="D58" s="1">
        <f>INDEX(Precision!$B$2:'Precision'!$B$102,ROWS(Precision!B58:'Precision'!$B$102))</f>
        <v>0.29300653099242902</v>
      </c>
      <c r="E58" s="1">
        <f>INDEX(Recall!$B$2:'Recall'!$B$102,ROWS(Recall!B58:'Recall'!$B$102))</f>
        <v>0.613328423355609</v>
      </c>
      <c r="G58" s="3">
        <f t="shared" si="0"/>
        <v>8.6866207606721283E-4</v>
      </c>
    </row>
    <row r="59" spans="1:7" x14ac:dyDescent="0.3">
      <c r="A59" s="1">
        <v>0.56999999999999995</v>
      </c>
      <c r="B59" s="1">
        <f>INDEX(Accuracy!$B$2:'Accuracy'!$B$102,ROWS(Accuracy!B59:'Accuracy'!$B$102))</f>
        <v>0.171257134811381</v>
      </c>
      <c r="C59" s="1">
        <f>INDEX(Coverage!$B$2:'Coverage'!$B$102,ROWS(Coverage!B59:'Coverage'!$B$102))</f>
        <v>0.86091043984013704</v>
      </c>
      <c r="D59" s="1">
        <f>INDEX(Precision!$B$2:'Precision'!$B$102,ROWS(Precision!B59:'Precision'!$B$102))</f>
        <v>0.30633928668132399</v>
      </c>
      <c r="E59" s="1">
        <f>INDEX(Recall!$B$2:'Recall'!$B$102,ROWS(Recall!B59:'Recall'!$B$102))</f>
        <v>0.61461729250831298</v>
      </c>
      <c r="G59" s="3">
        <f t="shared" si="0"/>
        <v>8.246102101757938E-4</v>
      </c>
    </row>
    <row r="60" spans="1:7" x14ac:dyDescent="0.3">
      <c r="A60" s="1">
        <v>0.57999999999999996</v>
      </c>
      <c r="B60" s="1">
        <f>INDEX(Accuracy!$B$2:'Accuracy'!$B$102,ROWS(Accuracy!B60:'Accuracy'!$B$102))</f>
        <v>0.17128962731102901</v>
      </c>
      <c r="C60" s="1">
        <f>INDEX(Coverage!$B$2:'Coverage'!$B$102,ROWS(Coverage!B60:'Coverage'!$B$102))</f>
        <v>0.86111622567124102</v>
      </c>
      <c r="D60" s="1">
        <f>INDEX(Precision!$B$2:'Precision'!$B$102,ROWS(Precision!B60:'Precision'!$B$102))</f>
        <v>0.30712993750609202</v>
      </c>
      <c r="E60" s="1">
        <f>INDEX(Recall!$B$2:'Recall'!$B$102,ROWS(Recall!B60:'Recall'!$B$102))</f>
        <v>0.61697841414940002</v>
      </c>
      <c r="G60" s="3">
        <f t="shared" si="0"/>
        <v>7.9543163020798745E-4</v>
      </c>
    </row>
    <row r="61" spans="1:7" x14ac:dyDescent="0.3">
      <c r="A61" s="1">
        <v>0.59</v>
      </c>
      <c r="B61" s="1">
        <f>INDEX(Accuracy!$B$2:'Accuracy'!$B$102,ROWS(Accuracy!B61:'Accuracy'!$B$102))</f>
        <v>0.17208027813579699</v>
      </c>
      <c r="C61" s="1">
        <f>INDEX(Coverage!$B$2:'Coverage'!$B$102,ROWS(Coverage!B61:'Coverage'!$B$102))</f>
        <v>0.861322011502345</v>
      </c>
      <c r="D61" s="1">
        <f>INDEX(Precision!$B$2:'Precision'!$B$102,ROWS(Precision!B61:'Precision'!$B$102))</f>
        <v>0.45919483585872301</v>
      </c>
      <c r="E61" s="1">
        <f>INDEX(Recall!$B$2:'Recall'!$B$102,ROWS(Recall!B61:'Recall'!$B$102))</f>
        <v>0.61790986580597596</v>
      </c>
      <c r="G61" s="3">
        <f t="shared" si="0"/>
        <v>7.7349020236847739E-4</v>
      </c>
    </row>
    <row r="62" spans="1:7" x14ac:dyDescent="0.3">
      <c r="A62" s="1">
        <v>0.6</v>
      </c>
      <c r="B62" s="1">
        <f>INDEX(Accuracy!$B$2:'Accuracy'!$B$102,ROWS(Accuracy!B62:'Accuracy'!$B$102))</f>
        <v>0.172177755634741</v>
      </c>
      <c r="C62" s="1">
        <f>INDEX(Coverage!$B$2:'Coverage'!$B$102,ROWS(Coverage!B62:'Coverage'!$B$102))</f>
        <v>0.86150613566701695</v>
      </c>
      <c r="D62" s="1">
        <f>INDEX(Precision!$B$2:'Precision'!$B$102,ROWS(Precision!B62:'Precision'!$B$102))</f>
        <v>0.45964973085379501</v>
      </c>
      <c r="E62" s="1">
        <f>INDEX(Recall!$B$2:'Recall'!$B$102,ROWS(Recall!B62:'Recall'!$B$102))</f>
        <v>0.61816980580316006</v>
      </c>
      <c r="G62" s="3">
        <f t="shared" si="0"/>
        <v>7.5551876050194164E-4</v>
      </c>
    </row>
    <row r="63" spans="1:7" x14ac:dyDescent="0.3">
      <c r="A63" s="1">
        <v>0.61</v>
      </c>
      <c r="B63" s="1">
        <f>INDEX(Accuracy!$B$2:'Accuracy'!$B$102,ROWS(Accuracy!B63:'Accuracy'!$B$102))</f>
        <v>0.17235104896619699</v>
      </c>
      <c r="C63" s="1">
        <f>INDEX(Coverage!$B$2:'Coverage'!$B$102,ROWS(Coverage!B63:'Coverage'!$B$102))</f>
        <v>0.86160361316596101</v>
      </c>
      <c r="D63" s="1">
        <f>INDEX(Precision!$B$2:'Precision'!$B$102,ROWS(Precision!B63:'Precision'!$B$102))</f>
        <v>0.46248740915638598</v>
      </c>
      <c r="E63" s="1">
        <f>INDEX(Recall!$B$2:'Recall'!$B$102,ROWS(Recall!B63:'Recall'!$B$102))</f>
        <v>0.61864636246466398</v>
      </c>
      <c r="G63" s="3">
        <f t="shared" si="0"/>
        <v>7.1112992898557565E-4</v>
      </c>
    </row>
    <row r="64" spans="1:7" x14ac:dyDescent="0.3">
      <c r="A64" s="1">
        <v>0.62</v>
      </c>
      <c r="B64" s="1">
        <f>INDEX(Accuracy!$B$2:'Accuracy'!$B$102,ROWS(Accuracy!B64:'Accuracy'!$B$102))</f>
        <v>0.33718549968049</v>
      </c>
      <c r="C64" s="1">
        <f>INDEX(Coverage!$B$2:'Coverage'!$B$102,ROWS(Coverage!B64:'Coverage'!$B$102))</f>
        <v>0.86179856816384903</v>
      </c>
      <c r="D64" s="1">
        <f>INDEX(Precision!$B$2:'Precision'!$B$102,ROWS(Precision!B64:'Precision'!$B$102))</f>
        <v>0.46991736074256202</v>
      </c>
      <c r="E64" s="1">
        <f>INDEX(Recall!$B$2:'Recall'!$B$102,ROWS(Recall!B64:'Recall'!$B$102))</f>
        <v>0.62021683328098398</v>
      </c>
      <c r="G64" s="3">
        <f t="shared" si="0"/>
        <v>6.7405861887151475E-4</v>
      </c>
    </row>
    <row r="65" spans="1:7" x14ac:dyDescent="0.3">
      <c r="A65" s="1">
        <v>0.63</v>
      </c>
      <c r="B65" s="1">
        <f>INDEX(Accuracy!$B$2:'Accuracy'!$B$102,ROWS(Accuracy!B65:'Accuracy'!$B$102))</f>
        <v>0.387115640806247</v>
      </c>
      <c r="C65" s="1">
        <f>INDEX(Coverage!$B$2:'Coverage'!$B$102,ROWS(Coverage!B65:'Coverage'!$B$102))</f>
        <v>0.86199352316173705</v>
      </c>
      <c r="D65" s="1">
        <f>INDEX(Precision!$B$2:'Precision'!$B$102,ROWS(Precision!B65:'Precision'!$B$102))</f>
        <v>0.75728102762945504</v>
      </c>
      <c r="E65" s="1">
        <f>INDEX(Recall!$B$2:'Recall'!$B$102,ROWS(Recall!B65:'Recall'!$B$102))</f>
        <v>0.622924541584984</v>
      </c>
      <c r="G65" s="3">
        <f t="shared" si="0"/>
        <v>6.5028322059211747E-4</v>
      </c>
    </row>
    <row r="66" spans="1:7" x14ac:dyDescent="0.3">
      <c r="A66" s="1">
        <v>0.64</v>
      </c>
      <c r="B66" s="1">
        <f>INDEX(Accuracy!$B$2:'Accuracy'!$B$102,ROWS(Accuracy!B66:'Accuracy'!$B$102))</f>
        <v>0.40759674641770199</v>
      </c>
      <c r="C66" s="1">
        <f>INDEX(Coverage!$B$2:'Coverage'!$B$102,ROWS(Coverage!B66:'Coverage'!$B$102))</f>
        <v>0.862177647326409</v>
      </c>
      <c r="D66" s="1">
        <f>INDEX(Precision!$B$2:'Precision'!$B$102,ROWS(Precision!B66:'Precision'!$B$102))</f>
        <v>0.75732435096231998</v>
      </c>
      <c r="E66" s="1">
        <f>INDEX(Recall!$B$2:'Recall'!$B$102,ROWS(Recall!B66:'Recall'!$B$102))</f>
        <v>0.62311949658287202</v>
      </c>
      <c r="G66" s="3">
        <f t="shared" si="0"/>
        <v>6.3841795637647038E-4</v>
      </c>
    </row>
    <row r="67" spans="1:7" x14ac:dyDescent="0.3">
      <c r="A67" s="1">
        <v>0.65</v>
      </c>
      <c r="B67" s="1">
        <f>INDEX(Accuracy!$B$2:'Accuracy'!$B$102,ROWS(Accuracy!B67:'Accuracy'!$B$102))</f>
        <v>0.41227566636701402</v>
      </c>
      <c r="C67" s="1">
        <f>INDEX(Coverage!$B$2:'Coverage'!$B$102,ROWS(Coverage!B67:'Coverage'!$B$102))</f>
        <v>0.86237260232429702</v>
      </c>
      <c r="D67" s="1">
        <f>INDEX(Precision!$B$2:'Precision'!$B$102,ROWS(Precision!B67:'Precision'!$B$102))</f>
        <v>0.75953384093838305</v>
      </c>
      <c r="E67" s="1">
        <f>INDEX(Recall!$B$2:'Recall'!$B$102,ROWS(Recall!B67:'Recall'!$B$102))</f>
        <v>0.63198994898677596</v>
      </c>
      <c r="G67" s="3">
        <f t="shared" si="0"/>
        <v>6.3546919391941725E-4</v>
      </c>
    </row>
    <row r="68" spans="1:7" x14ac:dyDescent="0.3">
      <c r="A68" s="1">
        <v>0.66</v>
      </c>
      <c r="B68" s="1">
        <f>INDEX(Accuracy!$B$2:'Accuracy'!$B$102,ROWS(Accuracy!B68:'Accuracy'!$B$102))</f>
        <v>0.413835306350118</v>
      </c>
      <c r="C68" s="1">
        <f>INDEX(Coverage!$B$2:'Coverage'!$B$102,ROWS(Coverage!B68:'Coverage'!$B$102))</f>
        <v>0.86248091065645704</v>
      </c>
      <c r="D68" s="1">
        <f>INDEX(Precision!$B$2:'Precision'!$B$102,ROWS(Precision!B68:'Precision'!$B$102))</f>
        <v>0.76100683425575899</v>
      </c>
      <c r="E68" s="1">
        <f>INDEX(Recall!$B$2:'Recall'!$B$102,ROWS(Recall!B68:'Recall'!$B$102))</f>
        <v>0.63242318231541494</v>
      </c>
      <c r="G68" s="3">
        <f t="shared" si="0"/>
        <v>6.15547313771528E-4</v>
      </c>
    </row>
    <row r="69" spans="1:7" x14ac:dyDescent="0.3">
      <c r="A69" s="1">
        <v>0.67</v>
      </c>
      <c r="B69" s="1">
        <f>INDEX(Accuracy!$B$2:'Accuracy'!$B$102,ROWS(Accuracy!B69:'Accuracy'!$B$102))</f>
        <v>0.41758277464285298</v>
      </c>
      <c r="C69" s="1">
        <f>INDEX(Coverage!$B$2:'Coverage'!$B$102,ROWS(Coverage!B69:'Coverage'!$B$102))</f>
        <v>0.86262171148826505</v>
      </c>
      <c r="D69" s="1">
        <f>INDEX(Precision!$B$2:'Precision'!$B$102,ROWS(Precision!B69:'Precision'!$B$102))</f>
        <v>0.76164585341550295</v>
      </c>
      <c r="E69" s="1">
        <f>INDEX(Recall!$B$2:'Recall'!$B$102,ROWS(Recall!B69:'Recall'!$B$102))</f>
        <v>0.63533667645051894</v>
      </c>
      <c r="G69" s="3">
        <f t="shared" si="0"/>
        <v>5.9527527488067945E-4</v>
      </c>
    </row>
    <row r="70" spans="1:7" x14ac:dyDescent="0.3">
      <c r="A70" s="1">
        <v>0.68</v>
      </c>
      <c r="B70" s="1">
        <f>INDEX(Accuracy!$B$2:'Accuracy'!$B$102,ROWS(Accuracy!B70:'Accuracy'!$B$102))</f>
        <v>0.42193676959568499</v>
      </c>
      <c r="C70" s="1">
        <f>INDEX(Coverage!$B$2:'Coverage'!$B$102,ROWS(Coverage!B70:'Coverage'!$B$102))</f>
        <v>0.86275168148685699</v>
      </c>
      <c r="D70" s="1">
        <f>INDEX(Precision!$B$2:'Precision'!$B$102,ROWS(Precision!B70:'Precision'!$B$102))</f>
        <v>0.76254481257243101</v>
      </c>
      <c r="E70" s="1">
        <f>INDEX(Recall!$B$2:'Recall'!$B$102,ROWS(Recall!B70:'Recall'!$B$102))</f>
        <v>0.63553163144840696</v>
      </c>
      <c r="G70" s="3">
        <f t="shared" si="0"/>
        <v>5.7548006643212126E-4</v>
      </c>
    </row>
    <row r="71" spans="1:7" x14ac:dyDescent="0.3">
      <c r="A71" s="1">
        <v>0.69</v>
      </c>
      <c r="B71" s="1">
        <f>INDEX(Accuracy!$B$2:'Accuracy'!$B$102,ROWS(Accuracy!B71:'Accuracy'!$B$102))</f>
        <v>0.45267467426269098</v>
      </c>
      <c r="C71" s="1">
        <f>INDEX(Coverage!$B$2:'Coverage'!$B$102,ROWS(Coverage!B71:'Coverage'!$B$102))</f>
        <v>0.86285998981901701</v>
      </c>
      <c r="D71" s="1">
        <f>INDEX(Precision!$B$2:'Precision'!$B$102,ROWS(Precision!B71:'Precision'!$B$102))</f>
        <v>0.76289139923534299</v>
      </c>
      <c r="E71" s="1">
        <f>INDEX(Recall!$B$2:'Recall'!$B$102,ROWS(Recall!B71:'Recall'!$B$102))</f>
        <v>0.68174679678107597</v>
      </c>
      <c r="G71" s="3">
        <f t="shared" si="0"/>
        <v>5.5556493643765781E-4</v>
      </c>
    </row>
    <row r="72" spans="1:7" x14ac:dyDescent="0.3">
      <c r="A72" s="1">
        <v>0.7</v>
      </c>
      <c r="B72" s="1">
        <f>INDEX(Accuracy!$B$2:'Accuracy'!$B$102,ROWS(Accuracy!B72:'Accuracy'!$B$102))</f>
        <v>0.45369277258499502</v>
      </c>
      <c r="C72" s="1">
        <f>INDEX(Coverage!$B$2:'Coverage'!$B$102,ROWS(Coverage!B72:'Coverage'!$B$102))</f>
        <v>0.86298995981760895</v>
      </c>
      <c r="D72" s="1">
        <f>INDEX(Precision!$B$2:'Precision'!$B$102,ROWS(Precision!B72:'Precision'!$B$102))</f>
        <v>0.76418026838804698</v>
      </c>
      <c r="E72" s="1">
        <f>INDEX(Recall!$B$2:'Recall'!$B$102,ROWS(Recall!B72:'Recall'!$B$102))</f>
        <v>0.682082552610772</v>
      </c>
      <c r="G72" s="3">
        <f t="shared" si="0"/>
        <v>5.3812368103430257E-4</v>
      </c>
    </row>
    <row r="73" spans="1:7" x14ac:dyDescent="0.3">
      <c r="A73" s="1">
        <v>0.71</v>
      </c>
      <c r="B73" s="1">
        <f>INDEX(Accuracy!$B$2:'Accuracy'!$B$102,ROWS(Accuracy!B73:'Accuracy'!$B$102))</f>
        <v>0.45773267337456303</v>
      </c>
      <c r="C73" s="1">
        <f>INDEX(Coverage!$B$2:'Coverage'!$B$102,ROWS(Coverage!B73:'Coverage'!$B$102))</f>
        <v>0.86306577565012099</v>
      </c>
      <c r="D73" s="1">
        <f>INDEX(Precision!$B$2:'Precision'!$B$102,ROWS(Precision!B73:'Precision'!$B$102))</f>
        <v>0.76650889752948703</v>
      </c>
      <c r="E73" s="1">
        <f>INDEX(Recall!$B$2:'Recall'!$B$102,ROWS(Recall!B73:'Recall'!$B$102))</f>
        <v>0.68216919927649999</v>
      </c>
      <c r="G73" s="3">
        <f t="shared" si="0"/>
        <v>4.9426892782869426E-4</v>
      </c>
    </row>
    <row r="74" spans="1:7" x14ac:dyDescent="0.3">
      <c r="A74" s="1">
        <v>0.72</v>
      </c>
      <c r="B74" s="1">
        <f>INDEX(Accuracy!$B$2:'Accuracy'!$B$102,ROWS(Accuracy!B74:'Accuracy'!$B$102))</f>
        <v>0.458425846700387</v>
      </c>
      <c r="C74" s="1">
        <f>INDEX(Coverage!$B$2:'Coverage'!$B$102,ROWS(Coverage!B74:'Coverage'!$B$102))</f>
        <v>0.86316325314906495</v>
      </c>
      <c r="D74" s="1">
        <f>INDEX(Precision!$B$2:'Precision'!$B$102,ROWS(Precision!B74:'Precision'!$B$102))</f>
        <v>0.76744034918606296</v>
      </c>
      <c r="E74" s="1">
        <f>INDEX(Recall!$B$2:'Recall'!$B$102,ROWS(Recall!B74:'Recall'!$B$102))</f>
        <v>0.68288403426875599</v>
      </c>
      <c r="G74" s="3">
        <f t="shared" si="0"/>
        <v>4.5172857148267388E-4</v>
      </c>
    </row>
    <row r="75" spans="1:7" x14ac:dyDescent="0.3">
      <c r="A75" s="1">
        <v>0.73</v>
      </c>
      <c r="B75" s="1">
        <f>INDEX(Accuracy!$B$2:'Accuracy'!$B$102,ROWS(Accuracy!B75:'Accuracy'!$B$102))</f>
        <v>0.46006130251600302</v>
      </c>
      <c r="C75" s="1">
        <f>INDEX(Coverage!$B$2:'Coverage'!$B$102,ROWS(Coverage!B75:'Coverage'!$B$102))</f>
        <v>0.86324989981479305</v>
      </c>
      <c r="D75" s="1">
        <f>INDEX(Precision!$B$2:'Precision'!$B$102,ROWS(Precision!B75:'Precision'!$B$102))</f>
        <v>0.76770028918324695</v>
      </c>
      <c r="E75" s="1">
        <f>INDEX(Recall!$B$2:'Recall'!$B$102,ROWS(Recall!B75:'Recall'!$B$102))</f>
        <v>0.68308982009985997</v>
      </c>
      <c r="G75" s="3">
        <f t="shared" si="0"/>
        <v>4.1314419537270499E-4</v>
      </c>
    </row>
    <row r="76" spans="1:7" x14ac:dyDescent="0.3">
      <c r="A76" s="1">
        <v>0.74</v>
      </c>
      <c r="B76" s="1">
        <f>INDEX(Accuracy!$B$2:'Accuracy'!$B$102,ROWS(Accuracy!B76:'Accuracy'!$B$102))</f>
        <v>0.46070032167574698</v>
      </c>
      <c r="C76" s="1">
        <f>INDEX(Coverage!$B$2:'Coverage'!$B$102,ROWS(Coverage!B76:'Coverage'!$B$102))</f>
        <v>0.86333654648052105</v>
      </c>
      <c r="D76" s="1">
        <f>INDEX(Precision!$B$2:'Precision'!$B$102,ROWS(Precision!B76:'Precision'!$B$102))</f>
        <v>0.76951986916353499</v>
      </c>
      <c r="E76" s="1">
        <f>INDEX(Recall!$B$2:'Recall'!$B$102,ROWS(Recall!B76:'Recall'!$B$102))</f>
        <v>0.69374735998440396</v>
      </c>
      <c r="G76" s="3">
        <f t="shared" ref="G76:G102" si="1">STDEV(C67:C76)/AVERAGE(C67:C76)</f>
        <v>3.8076392804855548E-4</v>
      </c>
    </row>
    <row r="77" spans="1:7" x14ac:dyDescent="0.3">
      <c r="A77" s="1">
        <v>0.75</v>
      </c>
      <c r="B77" s="1">
        <f>INDEX(Accuracy!$B$2:'Accuracy'!$B$102,ROWS(Accuracy!B77:'Accuracy'!$B$102))</f>
        <v>0.46137183333513798</v>
      </c>
      <c r="C77" s="1">
        <f>INDEX(Coverage!$B$2:'Coverage'!$B$102,ROWS(Coverage!B77:'Coverage'!$B$102))</f>
        <v>0.863434023979465</v>
      </c>
      <c r="D77" s="1">
        <f>INDEX(Precision!$B$2:'Precision'!$B$102,ROWS(Precision!B77:'Precision'!$B$102))</f>
        <v>0.77222757746753501</v>
      </c>
      <c r="E77" s="1">
        <f>INDEX(Recall!$B$2:'Recall'!$B$102,ROWS(Recall!B77:'Recall'!$B$102))</f>
        <v>0.71152075729185804</v>
      </c>
      <c r="G77" s="3">
        <f t="shared" si="1"/>
        <v>3.6413838262848225E-4</v>
      </c>
    </row>
    <row r="78" spans="1:7" x14ac:dyDescent="0.3">
      <c r="A78" s="1">
        <v>0.76</v>
      </c>
      <c r="B78" s="1">
        <f>INDEX(Accuracy!$B$2:'Accuracy'!$B$102,ROWS(Accuracy!B78:'Accuracy'!$B$102))</f>
        <v>0.46154512666659397</v>
      </c>
      <c r="C78" s="1">
        <f>INDEX(Coverage!$B$2:'Coverage'!$B$102,ROWS(Coverage!B78:'Coverage'!$B$102))</f>
        <v>0.86349900897876097</v>
      </c>
      <c r="D78" s="1">
        <f>INDEX(Precision!$B$2:'Precision'!$B$102,ROWS(Precision!B78:'Precision'!$B$102))</f>
        <v>0.77241170163220696</v>
      </c>
      <c r="E78" s="1">
        <f>INDEX(Recall!$B$2:'Recall'!$B$102,ROWS(Recall!B78:'Recall'!$B$102))</f>
        <v>0.71181318978869002</v>
      </c>
      <c r="G78" s="3">
        <f t="shared" si="1"/>
        <v>3.3979476745298E-4</v>
      </c>
    </row>
    <row r="79" spans="1:7" x14ac:dyDescent="0.3">
      <c r="A79" s="1">
        <v>0.77</v>
      </c>
      <c r="B79" s="1">
        <f>INDEX(Accuracy!$B$2:'Accuracy'!$B$102,ROWS(Accuracy!B79:'Accuracy'!$B$102))</f>
        <v>0.47118456822883398</v>
      </c>
      <c r="C79" s="1">
        <f>INDEX(Coverage!$B$2:'Coverage'!$B$102,ROWS(Coverage!B79:'Coverage'!$B$102))</f>
        <v>0.86359648647770504</v>
      </c>
      <c r="D79" s="1">
        <f>INDEX(Precision!$B$2:'Precision'!$B$102,ROWS(Precision!B79:'Precision'!$B$102))</f>
        <v>0.77272579579547096</v>
      </c>
      <c r="E79" s="1">
        <f>INDEX(Recall!$B$2:'Recall'!$B$102,ROWS(Recall!B79:'Recall'!$B$102))</f>
        <v>0.71272297977883403</v>
      </c>
      <c r="G79" s="3">
        <f t="shared" si="1"/>
        <v>3.2361814879090355E-4</v>
      </c>
    </row>
    <row r="80" spans="1:7" x14ac:dyDescent="0.3">
      <c r="A80" s="1">
        <v>0.78</v>
      </c>
      <c r="B80" s="1">
        <f>INDEX(Accuracy!$B$2:'Accuracy'!$B$102,ROWS(Accuracy!B80:'Accuracy'!$B$102))</f>
        <v>0.48048825396137701</v>
      </c>
      <c r="C80" s="1">
        <f>INDEX(Coverage!$B$2:'Coverage'!$B$102,ROWS(Coverage!B80:'Coverage'!$B$102))</f>
        <v>0.86368313314343303</v>
      </c>
      <c r="D80" s="1">
        <f>INDEX(Precision!$B$2:'Precision'!$B$102,ROWS(Precision!B80:'Precision'!$B$102))</f>
        <v>0.78256019235559804</v>
      </c>
      <c r="E80" s="1">
        <f>INDEX(Recall!$B$2:'Recall'!$B$102,ROWS(Recall!B80:'Recall'!$B$102))</f>
        <v>0.71280962644456203</v>
      </c>
      <c r="G80" s="3">
        <f t="shared" si="1"/>
        <v>3.1319034714782305E-4</v>
      </c>
    </row>
    <row r="81" spans="1:7" x14ac:dyDescent="0.3">
      <c r="A81" s="1">
        <v>0.79</v>
      </c>
      <c r="B81" s="1">
        <f>INDEX(Accuracy!$B$2:'Accuracy'!$B$102,ROWS(Accuracy!B81:'Accuracy'!$B$102))</f>
        <v>0.48461480141667301</v>
      </c>
      <c r="C81" s="1">
        <f>INDEX(Coverage!$B$2:'Coverage'!$B$102,ROWS(Coverage!B81:'Coverage'!$B$102))</f>
        <v>0.863748118142729</v>
      </c>
      <c r="D81" s="1">
        <f>INDEX(Precision!$B$2:'Precision'!$B$102,ROWS(Precision!B81:'Precision'!$B$102))</f>
        <v>0.78458555816699005</v>
      </c>
      <c r="E81" s="1">
        <f>INDEX(Recall!$B$2:'Recall'!$B$102,ROWS(Recall!B81:'Recall'!$B$102))</f>
        <v>0.71451006725947397</v>
      </c>
      <c r="G81" s="3">
        <f t="shared" si="1"/>
        <v>3.0101852542614135E-4</v>
      </c>
    </row>
    <row r="82" spans="1:7" x14ac:dyDescent="0.3">
      <c r="A82" s="1">
        <v>0.8</v>
      </c>
      <c r="B82" s="1">
        <f>INDEX(Accuracy!$B$2:'Accuracy'!$B$102,ROWS(Accuracy!B82:'Accuracy'!$B$102))</f>
        <v>0.77606169242599798</v>
      </c>
      <c r="C82" s="1">
        <f>INDEX(Coverage!$B$2:'Coverage'!$B$102,ROWS(Coverage!B82:'Coverage'!$B$102))</f>
        <v>0.86381310314202497</v>
      </c>
      <c r="D82" s="1">
        <f>INDEX(Precision!$B$2:'Precision'!$B$102,ROWS(Precision!B82:'Precision'!$B$102))</f>
        <v>0.78500796066241396</v>
      </c>
      <c r="E82" s="1">
        <f>INDEX(Recall!$B$2:'Recall'!$B$102,ROWS(Recall!B82:'Recall'!$B$102))</f>
        <v>0.71511659391957005</v>
      </c>
      <c r="G82" s="3">
        <f t="shared" si="1"/>
        <v>2.9429393364040278E-4</v>
      </c>
    </row>
    <row r="83" spans="1:7" x14ac:dyDescent="0.3">
      <c r="A83" s="1">
        <v>0.81</v>
      </c>
      <c r="B83" s="1">
        <f>INDEX(Accuracy!$B$2:'Accuracy'!$B$102,ROWS(Accuracy!B83:'Accuracy'!$B$102))</f>
        <v>0.77620249325780599</v>
      </c>
      <c r="C83" s="1">
        <f>INDEX(Coverage!$B$2:'Coverage'!$B$102,ROWS(Coverage!B83:'Coverage'!$B$102))</f>
        <v>0.86384559564167296</v>
      </c>
      <c r="D83" s="1">
        <f>INDEX(Precision!$B$2:'Precision'!$B$102,ROWS(Precision!B83:'Precision'!$B$102))</f>
        <v>0.78543036315783799</v>
      </c>
      <c r="E83" s="1">
        <f>INDEX(Recall!$B$2:'Recall'!$B$102,ROWS(Recall!B83:'Recall'!$B$102))</f>
        <v>0.71543068808283405</v>
      </c>
      <c r="G83" s="3">
        <f t="shared" si="1"/>
        <v>2.770866422027819E-4</v>
      </c>
    </row>
    <row r="84" spans="1:7" x14ac:dyDescent="0.3">
      <c r="A84" s="1">
        <v>0.82</v>
      </c>
      <c r="B84" s="1">
        <f>INDEX(Accuracy!$B$2:'Accuracy'!$B$102,ROWS(Accuracy!B84:'Accuracy'!$B$102))</f>
        <v>0.77629997075674995</v>
      </c>
      <c r="C84" s="1">
        <f>INDEX(Coverage!$B$2:'Coverage'!$B$102,ROWS(Coverage!B84:'Coverage'!$B$102))</f>
        <v>0.86389974980775297</v>
      </c>
      <c r="D84" s="1">
        <f>INDEX(Precision!$B$2:'Precision'!$B$102,ROWS(Precision!B84:'Precision'!$B$102))</f>
        <v>0.78559282565607802</v>
      </c>
      <c r="E84" s="1">
        <f>INDEX(Recall!$B$2:'Recall'!$B$102,ROWS(Recall!B84:'Recall'!$B$102))</f>
        <v>0.71631881640654604</v>
      </c>
      <c r="G84" s="3">
        <f t="shared" si="1"/>
        <v>2.5979717442791713E-4</v>
      </c>
    </row>
    <row r="85" spans="1:7" x14ac:dyDescent="0.3">
      <c r="A85" s="1">
        <v>0.83</v>
      </c>
      <c r="B85" s="1">
        <f>INDEX(Accuracy!$B$2:'Accuracy'!$B$102,ROWS(Accuracy!B85:'Accuracy'!$B$102))</f>
        <v>0.779971623216974</v>
      </c>
      <c r="C85" s="1">
        <f>INDEX(Coverage!$B$2:'Coverage'!$B$102,ROWS(Coverage!B85:'Coverage'!$B$102))</f>
        <v>0.86396473480704905</v>
      </c>
      <c r="D85" s="1">
        <f>INDEX(Precision!$B$2:'Precision'!$B$102,ROWS(Precision!B85:'Precision'!$B$102))</f>
        <v>0.79857899468206095</v>
      </c>
      <c r="E85" s="1">
        <f>INDEX(Recall!$B$2:'Recall'!$B$102,ROWS(Recall!B85:'Recall'!$B$102))</f>
        <v>0.73164444540718498</v>
      </c>
      <c r="G85" s="3">
        <f t="shared" si="1"/>
        <v>2.4326963681405635E-4</v>
      </c>
    </row>
    <row r="86" spans="1:7" x14ac:dyDescent="0.3">
      <c r="A86" s="1">
        <v>0.84</v>
      </c>
      <c r="B86" s="1">
        <f>INDEX(Accuracy!$B$2:'Accuracy'!$B$102,ROWS(Accuracy!B86:'Accuracy'!$B$102))</f>
        <v>0.78122799987003</v>
      </c>
      <c r="C86" s="1">
        <f>INDEX(Coverage!$B$2:'Coverage'!$B$102,ROWS(Coverage!B86:'Coverage'!$B$102))</f>
        <v>0.86401888897312895</v>
      </c>
      <c r="D86" s="1">
        <f>INDEX(Precision!$B$2:'Precision'!$B$102,ROWS(Precision!B86:'Precision'!$B$102))</f>
        <v>0.81418622534631602</v>
      </c>
      <c r="E86" s="1">
        <f>INDEX(Recall!$B$2:'Recall'!$B$102,ROWS(Recall!B86:'Recall'!$B$102))</f>
        <v>0.74951532021358402</v>
      </c>
      <c r="G86" s="3">
        <f t="shared" si="1"/>
        <v>2.2661910993409116E-4</v>
      </c>
    </row>
    <row r="87" spans="1:7" x14ac:dyDescent="0.3">
      <c r="A87" s="1">
        <v>0.85</v>
      </c>
      <c r="B87" s="1">
        <f>INDEX(Accuracy!$B$2:'Accuracy'!$B$102,ROWS(Accuracy!B87:'Accuracy'!$B$102))</f>
        <v>0.816417376988812</v>
      </c>
      <c r="C87" s="1">
        <f>INDEX(Coverage!$B$2:'Coverage'!$B$102,ROWS(Coverage!B87:'Coverage'!$B$102))</f>
        <v>0.86407304313920896</v>
      </c>
      <c r="D87" s="1">
        <f>INDEX(Precision!$B$2:'Precision'!$B$102,ROWS(Precision!B87:'Precision'!$B$102))</f>
        <v>0.81470610534068399</v>
      </c>
      <c r="E87" s="1">
        <f>INDEX(Recall!$B$2:'Recall'!$B$102,ROWS(Recall!B87:'Recall'!$B$102))</f>
        <v>0.75109662186311998</v>
      </c>
      <c r="G87" s="3">
        <f t="shared" si="1"/>
        <v>2.1421113958923488E-4</v>
      </c>
    </row>
    <row r="88" spans="1:7" x14ac:dyDescent="0.3">
      <c r="A88" s="1">
        <v>0.86</v>
      </c>
      <c r="B88" s="1">
        <f>INDEX(Accuracy!$B$2:'Accuracy'!$B$102,ROWS(Accuracy!B88:'Accuracy'!$B$102))</f>
        <v>0.81661233198670002</v>
      </c>
      <c r="C88" s="1">
        <f>INDEX(Coverage!$B$2:'Coverage'!$B$102,ROWS(Coverage!B88:'Coverage'!$B$102))</f>
        <v>0.86410553563885695</v>
      </c>
      <c r="D88" s="1">
        <f>INDEX(Precision!$B$2:'Precision'!$B$102,ROWS(Precision!B88:'Precision'!$B$102))</f>
        <v>0.815161000335756</v>
      </c>
      <c r="E88" s="1">
        <f>INDEX(Recall!$B$2:'Recall'!$B$102,ROWS(Recall!B88:'Recall'!$B$102))</f>
        <v>0.78148793986721399</v>
      </c>
      <c r="G88" s="3">
        <f t="shared" si="1"/>
        <v>1.9557879277053275E-4</v>
      </c>
    </row>
    <row r="89" spans="1:7" x14ac:dyDescent="0.3">
      <c r="A89" s="1">
        <v>0.87</v>
      </c>
      <c r="B89" s="1">
        <f>INDEX(Accuracy!$B$2:'Accuracy'!$B$102,ROWS(Accuracy!B89:'Accuracy'!$B$102))</f>
        <v>0.81689393365031604</v>
      </c>
      <c r="C89" s="1">
        <f>INDEX(Coverage!$B$2:'Coverage'!$B$102,ROWS(Coverage!B89:'Coverage'!$B$102))</f>
        <v>0.864148858971721</v>
      </c>
      <c r="D89" s="1">
        <f>INDEX(Precision!$B$2:'Precision'!$B$102,ROWS(Precision!B89:'Precision'!$B$102))</f>
        <v>0.81649319282132404</v>
      </c>
      <c r="E89" s="1">
        <f>INDEX(Recall!$B$2:'Recall'!$B$102,ROWS(Recall!B89:'Recall'!$B$102))</f>
        <v>0.81708888864820395</v>
      </c>
      <c r="G89" s="3">
        <f t="shared" si="1"/>
        <v>1.826136441080536E-4</v>
      </c>
    </row>
    <row r="90" spans="1:7" x14ac:dyDescent="0.3">
      <c r="A90" s="1">
        <v>0.88</v>
      </c>
      <c r="B90" s="1">
        <f>INDEX(Accuracy!$B$2:'Accuracy'!$B$102,ROWS(Accuracy!B90:'Accuracy'!$B$102))</f>
        <v>0.81695891864961201</v>
      </c>
      <c r="C90" s="1">
        <f>INDEX(Coverage!$B$2:'Coverage'!$B$102,ROWS(Coverage!B90:'Coverage'!$B$102))</f>
        <v>0.86418135147136899</v>
      </c>
      <c r="D90" s="1">
        <f>INDEX(Precision!$B$2:'Precision'!$B$102,ROWS(Precision!B90:'Precision'!$B$102))</f>
        <v>0.81748962947719594</v>
      </c>
      <c r="E90" s="1">
        <f>INDEX(Recall!$B$2:'Recall'!$B$102,ROWS(Recall!B90:'Recall'!$B$102))</f>
        <v>0.81961247278753202</v>
      </c>
      <c r="G90" s="3">
        <f t="shared" si="1"/>
        <v>1.7311959539959579E-4</v>
      </c>
    </row>
    <row r="91" spans="1:7" x14ac:dyDescent="0.3">
      <c r="A91" s="1">
        <v>0.89</v>
      </c>
      <c r="B91" s="1">
        <f>INDEX(Accuracy!$B$2:'Accuracy'!$B$102,ROWS(Accuracy!B91:'Accuracy'!$B$102))</f>
        <v>0.81912508529281203</v>
      </c>
      <c r="C91" s="1">
        <f>INDEX(Coverage!$B$2:'Coverage'!$B$102,ROWS(Coverage!B91:'Coverage'!$B$102))</f>
        <v>0.86421384397101697</v>
      </c>
      <c r="D91" s="1">
        <f>INDEX(Precision!$B$2:'Precision'!$B$102,ROWS(Precision!B91:'Precision'!$B$102))</f>
        <v>0.82885117352077897</v>
      </c>
      <c r="E91" s="1">
        <f>INDEX(Recall!$B$2:'Recall'!$B$102,ROWS(Recall!B91:'Recall'!$B$102))</f>
        <v>0.82834212435962695</v>
      </c>
      <c r="G91" s="3">
        <f t="shared" si="1"/>
        <v>1.6397892162968685E-4</v>
      </c>
    </row>
    <row r="92" spans="1:7" x14ac:dyDescent="0.3">
      <c r="A92" s="1">
        <v>0.9</v>
      </c>
      <c r="B92" s="1">
        <f>INDEX(Accuracy!$B$2:'Accuracy'!$B$102,ROWS(Accuracy!B92:'Accuracy'!$B$102))</f>
        <v>0.83271778097889104</v>
      </c>
      <c r="C92" s="1">
        <f>INDEX(Coverage!$B$2:'Coverage'!$B$102,ROWS(Coverage!B92:'Coverage'!$B$102))</f>
        <v>0.86424633647066496</v>
      </c>
      <c r="D92" s="1">
        <f>INDEX(Precision!$B$2:'Precision'!$B$102,ROWS(Precision!B92:'Precision'!$B$102))</f>
        <v>0.83315101430753102</v>
      </c>
      <c r="E92" s="1">
        <f>INDEX(Recall!$B$2:'Recall'!$B$102,ROWS(Recall!B92:'Recall'!$B$102))</f>
        <v>0.83100650933076303</v>
      </c>
      <c r="G92" s="3">
        <f t="shared" si="1"/>
        <v>1.5656360393569415E-4</v>
      </c>
    </row>
    <row r="93" spans="1:7" x14ac:dyDescent="0.3">
      <c r="A93" s="1">
        <v>0.91</v>
      </c>
      <c r="B93" s="1">
        <f>INDEX(Accuracy!$B$2:'Accuracy'!$B$102,ROWS(Accuracy!B93:'Accuracy'!$B$102))</f>
        <v>0.83299938264250695</v>
      </c>
      <c r="C93" s="1">
        <f>INDEX(Coverage!$B$2:'Coverage'!$B$102,ROWS(Coverage!B93:'Coverage'!$B$102))</f>
        <v>0.86426799813709698</v>
      </c>
      <c r="D93" s="1">
        <f>INDEX(Precision!$B$2:'Precision'!$B$102,ROWS(Precision!B93:'Precision'!$B$102))</f>
        <v>0.85077277994996203</v>
      </c>
      <c r="E93" s="1">
        <f>INDEX(Recall!$B$2:'Recall'!$B$102,ROWS(Recall!B93:'Recall'!$B$102))</f>
        <v>0.83581539927866699</v>
      </c>
      <c r="G93" s="3">
        <f t="shared" si="1"/>
        <v>1.422000779530563E-4</v>
      </c>
    </row>
    <row r="94" spans="1:7" x14ac:dyDescent="0.3">
      <c r="A94" s="1">
        <v>0.92</v>
      </c>
      <c r="B94" s="1">
        <f>INDEX(Accuracy!$B$2:'Accuracy'!$B$102,ROWS(Accuracy!B94:'Accuracy'!$B$102))</f>
        <v>0.83915129590919402</v>
      </c>
      <c r="C94" s="1">
        <f>INDEX(Coverage!$B$2:'Coverage'!$B$102,ROWS(Coverage!B94:'Coverage'!$B$102))</f>
        <v>0.86430049063674497</v>
      </c>
      <c r="D94" s="1">
        <f>INDEX(Precision!$B$2:'Precision'!$B$102,ROWS(Precision!B94:'Precision'!$B$102))</f>
        <v>0.85330719492250495</v>
      </c>
      <c r="E94" s="1">
        <f>INDEX(Recall!$B$2:'Recall'!$B$102,ROWS(Recall!B94:'Recall'!$B$102))</f>
        <v>0.83655189593735402</v>
      </c>
      <c r="G94" s="3">
        <f t="shared" si="1"/>
        <v>1.2809655379567139E-4</v>
      </c>
    </row>
    <row r="95" spans="1:7" x14ac:dyDescent="0.3">
      <c r="A95" s="1">
        <v>0.93</v>
      </c>
      <c r="B95" s="1">
        <f>INDEX(Accuracy!$B$2:'Accuracy'!$B$102,ROWS(Accuracy!B95:'Accuracy'!$B$102))</f>
        <v>0.83971449923642605</v>
      </c>
      <c r="C95" s="1">
        <f>INDEX(Coverage!$B$2:'Coverage'!$B$102,ROWS(Coverage!B95:'Coverage'!$B$102))</f>
        <v>0.86433298313639295</v>
      </c>
      <c r="D95" s="1">
        <f>INDEX(Precision!$B$2:'Precision'!$B$102,ROWS(Precision!B95:'Precision'!$B$102))</f>
        <v>0.85578745572896897</v>
      </c>
      <c r="E95" s="1">
        <f>INDEX(Recall!$B$2:'Recall'!$B$102,ROWS(Recall!B95:'Recall'!$B$102))</f>
        <v>0.83666020426951404</v>
      </c>
      <c r="G95" s="3">
        <f t="shared" si="1"/>
        <v>1.1846415041344118E-4</v>
      </c>
    </row>
    <row r="96" spans="1:7" x14ac:dyDescent="0.3">
      <c r="A96" s="1">
        <v>0.94</v>
      </c>
      <c r="B96" s="1">
        <f>INDEX(Accuracy!$B$2:'Accuracy'!$B$102,ROWS(Accuracy!B96:'Accuracy'!$B$102))</f>
        <v>0.84210811337716196</v>
      </c>
      <c r="C96" s="1">
        <f>INDEX(Coverage!$B$2:'Coverage'!$B$102,ROWS(Coverage!B96:'Coverage'!$B$102))</f>
        <v>0.86436547563604105</v>
      </c>
      <c r="D96" s="1">
        <f>INDEX(Precision!$B$2:'Precision'!$B$102,ROWS(Precision!B96:'Precision'!$B$102))</f>
        <v>0.86094293233978503</v>
      </c>
      <c r="E96" s="1">
        <f>INDEX(Recall!$B$2:'Recall'!$B$102,ROWS(Recall!B96:'Recall'!$B$102))</f>
        <v>0.84076509005837796</v>
      </c>
      <c r="G96" s="3">
        <f t="shared" si="1"/>
        <v>1.1216361774177118E-4</v>
      </c>
    </row>
    <row r="97" spans="1:7" x14ac:dyDescent="0.3">
      <c r="A97" s="1">
        <v>0.95</v>
      </c>
      <c r="B97" s="1">
        <f>INDEX(Accuracy!$B$2:'Accuracy'!$B$102,ROWS(Accuracy!B97:'Accuracy'!$B$102))</f>
        <v>0.85348048825396094</v>
      </c>
      <c r="C97" s="1">
        <f>INDEX(Coverage!$B$2:'Coverage'!$B$102,ROWS(Coverage!B97:'Coverage'!$B$102))</f>
        <v>0.86439796813568903</v>
      </c>
      <c r="D97" s="1">
        <f>INDEX(Precision!$B$2:'Precision'!$B$102,ROWS(Precision!B97:'Precision'!$B$102))</f>
        <v>0.86106207150516101</v>
      </c>
      <c r="E97" s="1">
        <f>INDEX(Recall!$B$2:'Recall'!$B$102,ROWS(Recall!B97:'Recall'!$B$102))</f>
        <v>0.84248719253972204</v>
      </c>
      <c r="G97" s="3">
        <f t="shared" si="1"/>
        <v>1.1027660824642283E-4</v>
      </c>
    </row>
    <row r="98" spans="1:7" x14ac:dyDescent="0.3">
      <c r="A98" s="1">
        <v>0.96</v>
      </c>
      <c r="B98" s="1">
        <f>INDEX(Accuracy!$B$2:'Accuracy'!$B$102,ROWS(Accuracy!B98:'Accuracy'!$B$102))</f>
        <v>0.854151999913353</v>
      </c>
      <c r="C98" s="1">
        <f>INDEX(Coverage!$B$2:'Coverage'!$B$102,ROWS(Coverage!B98:'Coverage'!$B$102))</f>
        <v>0.86441962980212095</v>
      </c>
      <c r="D98" s="1">
        <f>INDEX(Precision!$B$2:'Precision'!$B$102,ROWS(Precision!B98:'Precision'!$B$102))</f>
        <v>0.86115954900410496</v>
      </c>
      <c r="E98" s="1">
        <f>INDEX(Recall!$B$2:'Recall'!$B$102,ROWS(Recall!B98:'Recall'!$B$102))</f>
        <v>0.84788094748128995</v>
      </c>
      <c r="G98" s="3">
        <f t="shared" si="1"/>
        <v>1.0630062176319587E-4</v>
      </c>
    </row>
    <row r="99" spans="1:7" x14ac:dyDescent="0.3">
      <c r="A99" s="1">
        <v>0.97</v>
      </c>
      <c r="B99" s="1">
        <f>INDEX(Accuracy!$B$2:'Accuracy'!$B$102,ROWS(Accuracy!B99:'Accuracy'!$B$102))</f>
        <v>0.86166859816525698</v>
      </c>
      <c r="C99" s="1">
        <f>INDEX(Coverage!$B$2:'Coverage'!$B$102,ROWS(Coverage!B99:'Coverage'!$B$102))</f>
        <v>0.86445212230176904</v>
      </c>
      <c r="D99" s="1">
        <f>INDEX(Precision!$B$2:'Precision'!$B$102,ROWS(Precision!B99:'Precision'!$B$102))</f>
        <v>0.86120287233696902</v>
      </c>
      <c r="E99" s="1">
        <f>INDEX(Recall!$B$2:'Recall'!$B$102,ROWS(Recall!B99:'Recall'!$B$102))</f>
        <v>0.847924270814154</v>
      </c>
      <c r="G99" s="3">
        <f t="shared" si="1"/>
        <v>1.0537370050707466E-4</v>
      </c>
    </row>
    <row r="100" spans="1:7" x14ac:dyDescent="0.3">
      <c r="A100" s="1">
        <v>0.98</v>
      </c>
      <c r="B100" s="1">
        <f>INDEX(Accuracy!$B$2:'Accuracy'!$B$102,ROWS(Accuracy!B100:'Accuracy'!$B$102))</f>
        <v>0.86444129146855297</v>
      </c>
      <c r="C100" s="1">
        <f>INDEX(Coverage!$B$2:'Coverage'!$B$102,ROWS(Coverage!B100:'Coverage'!$B$102))</f>
        <v>0.86448461480141703</v>
      </c>
      <c r="D100" s="1">
        <f>INDEX(Precision!$B$2:'Precision'!$B$102,ROWS(Precision!B100:'Precision'!$B$102))</f>
        <v>0.861235364836617</v>
      </c>
      <c r="E100" s="1">
        <f>INDEX(Recall!$B$2:'Recall'!$B$102,ROWS(Recall!B100:'Recall'!$B$102))</f>
        <v>0.84819504164455395</v>
      </c>
      <c r="G100" s="3">
        <f t="shared" si="1"/>
        <v>1.0537000338810814E-4</v>
      </c>
    </row>
    <row r="101" spans="1:7" x14ac:dyDescent="0.3">
      <c r="A101" s="1">
        <v>0.99</v>
      </c>
      <c r="B101" s="1">
        <f>INDEX(Accuracy!$B$2:'Accuracy'!$B$102,ROWS(Accuracy!B101:'Accuracy'!$B$102))</f>
        <v>0.86451710730106501</v>
      </c>
      <c r="C101" s="1">
        <f>INDEX(Coverage!$B$2:'Coverage'!$B$102,ROWS(Coverage!B101:'Coverage'!$B$102))</f>
        <v>0.86451710730106501</v>
      </c>
      <c r="D101" s="1">
        <f>INDEX(Precision!$B$2:'Precision'!$B$102,ROWS(Precision!B101:'Precision'!$B$102))</f>
        <v>0.86445212230176904</v>
      </c>
      <c r="E101" s="1">
        <f>INDEX(Recall!$B$2:'Recall'!$B$102,ROWS(Recall!B101:'Recall'!$B$102))</f>
        <v>0.86445212230176904</v>
      </c>
      <c r="G101" s="3">
        <f t="shared" si="1"/>
        <v>1.062894332335755E-4</v>
      </c>
    </row>
    <row r="102" spans="1:7" x14ac:dyDescent="0.3">
      <c r="A102" s="1">
        <v>1</v>
      </c>
      <c r="B102" s="1">
        <f>INDEX(Accuracy!$B$2:'Accuracy'!$B$102,ROWS(Accuracy!B102:'Accuracy'!$B$102))</f>
        <v>0.864549599800713</v>
      </c>
      <c r="C102" s="1">
        <f>INDEX(Coverage!$B$2:'Coverage'!$B$102,ROWS(Coverage!B102:'Coverage'!$B$102))</f>
        <v>0.864549599800713</v>
      </c>
      <c r="D102" s="1">
        <f>INDEX(Precision!$B$2:'Precision'!$B$102,ROWS(Precision!B102:'Precision'!$B$102))</f>
        <v>0.864549599800713</v>
      </c>
      <c r="E102" s="1">
        <f>INDEX(Recall!$B$2:'Recall'!$B$102,ROWS(Recall!B102:'Recall'!$B$102))</f>
        <v>0.864549599800713</v>
      </c>
      <c r="G102" s="3">
        <f t="shared" si="1"/>
        <v>1.0810824963912273E-4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Precision</vt:lpstr>
      <vt:lpstr>Recall</vt:lpstr>
      <vt:lpstr>Coverage</vt:lpstr>
      <vt:lpstr>Accuracy</vt:lpstr>
      <vt:lpstr>Grafica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ORTIN SOLER</dc:creator>
  <cp:lastModifiedBy>Ortin</cp:lastModifiedBy>
  <dcterms:created xsi:type="dcterms:W3CDTF">2019-05-09T17:40:23Z</dcterms:created>
  <dcterms:modified xsi:type="dcterms:W3CDTF">2019-05-10T18:12:23Z</dcterms:modified>
</cp:coreProperties>
</file>