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Users\ortin\Dropbox\Articulos\pre-articulos\inteligencia-artificial\clasificación-patrones-sintácticos\RuleSimplification\"/>
    </mc:Choice>
  </mc:AlternateContent>
  <bookViews>
    <workbookView xWindow="-11064" yWindow="-28344" windowWidth="51204" windowHeight="28344" activeTab="4"/>
  </bookViews>
  <sheets>
    <sheet name="Precision" sheetId="1" r:id="rId1"/>
    <sheet name="Recall" sheetId="2" r:id="rId2"/>
    <sheet name="Coverage" sheetId="3" r:id="rId3"/>
    <sheet name="Accuracy" sheetId="4" r:id="rId4"/>
    <sheet name="Grafica" sheetId="5" r:id="rId5"/>
  </sheets>
  <externalReferences>
    <externalReference r:id="rId6"/>
    <externalReference r:id="rId7"/>
    <externalReference r:id="rId8"/>
    <externalReference r:id="rId9"/>
    <externalReference r:id="rId10"/>
  </externalReferenc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6" i="5" l="1"/>
  <c r="S39" i="5" l="1"/>
  <c r="L42" i="5"/>
  <c r="L41" i="5"/>
  <c r="L40" i="5"/>
  <c r="L39" i="5"/>
  <c r="R33" i="5" l="1"/>
  <c r="R34" i="5"/>
  <c r="R35" i="5"/>
  <c r="R41" i="5" s="1"/>
  <c r="R40" i="5" s="1"/>
  <c r="R36" i="5"/>
  <c r="R42" i="5" s="1"/>
  <c r="Q36" i="5" l="1"/>
  <c r="Q42" i="5" s="1"/>
  <c r="Q33" i="5"/>
  <c r="P36" i="5" l="1"/>
  <c r="P33" i="5"/>
  <c r="P42" i="5" l="1"/>
  <c r="O36" i="5"/>
  <c r="O42" i="5" s="1"/>
  <c r="O35" i="5"/>
  <c r="O41" i="5" s="1"/>
  <c r="O40" i="5" s="1"/>
  <c r="O34" i="5"/>
  <c r="O33" i="5"/>
  <c r="N36" i="5" l="1"/>
  <c r="N35" i="5"/>
  <c r="N41" i="5" s="1"/>
  <c r="N40" i="5" s="1"/>
  <c r="N34" i="5"/>
  <c r="N33" i="5"/>
  <c r="S33" i="5" s="1"/>
  <c r="M33" i="5"/>
  <c r="N42" i="5" l="1"/>
  <c r="D3" i="5" l="1"/>
  <c r="E3" i="5"/>
  <c r="D4" i="5"/>
  <c r="E4" i="5"/>
  <c r="D5" i="5"/>
  <c r="E5" i="5"/>
  <c r="D6" i="5"/>
  <c r="E6" i="5"/>
  <c r="D7" i="5"/>
  <c r="E7" i="5"/>
  <c r="D8" i="5"/>
  <c r="E8" i="5"/>
  <c r="D9" i="5"/>
  <c r="E9" i="5"/>
  <c r="D10" i="5"/>
  <c r="E10" i="5"/>
  <c r="D11" i="5"/>
  <c r="E11" i="5"/>
  <c r="D12" i="5"/>
  <c r="E12" i="5"/>
  <c r="D13" i="5"/>
  <c r="E13" i="5"/>
  <c r="D14" i="5"/>
  <c r="E14" i="5"/>
  <c r="D15" i="5"/>
  <c r="E15" i="5"/>
  <c r="D16" i="5"/>
  <c r="E16" i="5"/>
  <c r="D17" i="5"/>
  <c r="E17" i="5"/>
  <c r="D18" i="5"/>
  <c r="E18" i="5"/>
  <c r="D19" i="5"/>
  <c r="E19" i="5"/>
  <c r="D20" i="5"/>
  <c r="E20" i="5"/>
  <c r="D21" i="5"/>
  <c r="E21" i="5"/>
  <c r="D22" i="5"/>
  <c r="E22" i="5"/>
  <c r="D23" i="5"/>
  <c r="E23" i="5"/>
  <c r="D24" i="5"/>
  <c r="E24" i="5"/>
  <c r="D25" i="5"/>
  <c r="E25" i="5"/>
  <c r="D26" i="5"/>
  <c r="E26" i="5"/>
  <c r="D27" i="5"/>
  <c r="E27" i="5"/>
  <c r="D28" i="5"/>
  <c r="E28" i="5"/>
  <c r="D29" i="5"/>
  <c r="E29" i="5"/>
  <c r="D30" i="5"/>
  <c r="E30" i="5"/>
  <c r="D31" i="5"/>
  <c r="E31" i="5"/>
  <c r="D32" i="5"/>
  <c r="E32" i="5"/>
  <c r="D33" i="5"/>
  <c r="E33" i="5"/>
  <c r="D34" i="5"/>
  <c r="E34" i="5"/>
  <c r="D35" i="5"/>
  <c r="E35" i="5"/>
  <c r="D36" i="5"/>
  <c r="E36" i="5"/>
  <c r="D37" i="5"/>
  <c r="E37" i="5"/>
  <c r="D38" i="5"/>
  <c r="E38" i="5"/>
  <c r="D39" i="5"/>
  <c r="E39" i="5"/>
  <c r="D40" i="5"/>
  <c r="E40" i="5"/>
  <c r="D41" i="5"/>
  <c r="E41" i="5"/>
  <c r="D42" i="5"/>
  <c r="E42" i="5"/>
  <c r="D43" i="5"/>
  <c r="E43" i="5"/>
  <c r="D44" i="5"/>
  <c r="E44" i="5"/>
  <c r="D45" i="5"/>
  <c r="E45" i="5"/>
  <c r="D46" i="5"/>
  <c r="E46" i="5"/>
  <c r="D47" i="5"/>
  <c r="E47" i="5"/>
  <c r="D48" i="5"/>
  <c r="E48" i="5"/>
  <c r="D49" i="5"/>
  <c r="E49" i="5"/>
  <c r="D50" i="5"/>
  <c r="E50" i="5"/>
  <c r="D51" i="5"/>
  <c r="E51" i="5"/>
  <c r="D52" i="5"/>
  <c r="E52" i="5"/>
  <c r="D53" i="5"/>
  <c r="E53" i="5"/>
  <c r="D54" i="5"/>
  <c r="E54" i="5"/>
  <c r="D55" i="5"/>
  <c r="E55" i="5"/>
  <c r="D56" i="5"/>
  <c r="E56" i="5"/>
  <c r="D57" i="5"/>
  <c r="E57" i="5"/>
  <c r="D58" i="5"/>
  <c r="E58" i="5"/>
  <c r="D59" i="5"/>
  <c r="E59" i="5"/>
  <c r="D60" i="5"/>
  <c r="E60" i="5"/>
  <c r="D61" i="5"/>
  <c r="E61" i="5"/>
  <c r="D62" i="5"/>
  <c r="E62" i="5"/>
  <c r="D63" i="5"/>
  <c r="E63" i="5"/>
  <c r="D64" i="5"/>
  <c r="E64" i="5"/>
  <c r="D65" i="5"/>
  <c r="E65" i="5"/>
  <c r="D66" i="5"/>
  <c r="E66" i="5"/>
  <c r="D67" i="5"/>
  <c r="E67" i="5"/>
  <c r="D68" i="5"/>
  <c r="E68" i="5"/>
  <c r="D69" i="5"/>
  <c r="E69" i="5"/>
  <c r="D70" i="5"/>
  <c r="E70" i="5"/>
  <c r="D71" i="5"/>
  <c r="E71" i="5"/>
  <c r="D72" i="5"/>
  <c r="E72" i="5"/>
  <c r="D73" i="5"/>
  <c r="E73" i="5"/>
  <c r="D74" i="5"/>
  <c r="E74" i="5"/>
  <c r="D75" i="5"/>
  <c r="E75" i="5"/>
  <c r="D76" i="5"/>
  <c r="E76" i="5"/>
  <c r="D77" i="5"/>
  <c r="E77" i="5"/>
  <c r="D78" i="5"/>
  <c r="E78" i="5"/>
  <c r="D79" i="5"/>
  <c r="E79" i="5"/>
  <c r="D80" i="5"/>
  <c r="E80" i="5"/>
  <c r="D81" i="5"/>
  <c r="E81" i="5"/>
  <c r="D82" i="5"/>
  <c r="E82" i="5"/>
  <c r="D83" i="5"/>
  <c r="E83" i="5"/>
  <c r="D84" i="5"/>
  <c r="E84" i="5"/>
  <c r="D85" i="5"/>
  <c r="E85" i="5"/>
  <c r="D86" i="5"/>
  <c r="E86" i="5"/>
  <c r="D87" i="5"/>
  <c r="E87" i="5"/>
  <c r="D88" i="5"/>
  <c r="E88" i="5"/>
  <c r="D89" i="5"/>
  <c r="E89" i="5"/>
  <c r="D90" i="5"/>
  <c r="E90" i="5"/>
  <c r="D91" i="5"/>
  <c r="E91" i="5"/>
  <c r="D92" i="5"/>
  <c r="E92" i="5"/>
  <c r="D93" i="5"/>
  <c r="E93" i="5"/>
  <c r="D94" i="5"/>
  <c r="E94" i="5"/>
  <c r="D95" i="5"/>
  <c r="E95" i="5"/>
  <c r="D96" i="5"/>
  <c r="E96" i="5"/>
  <c r="D97" i="5"/>
  <c r="E97" i="5"/>
  <c r="D98" i="5"/>
  <c r="E98" i="5"/>
  <c r="D99" i="5"/>
  <c r="E99" i="5"/>
  <c r="D100" i="5"/>
  <c r="E100" i="5"/>
  <c r="D101" i="5"/>
  <c r="E101" i="5"/>
  <c r="D102" i="5"/>
  <c r="E102" i="5"/>
  <c r="E2" i="5"/>
  <c r="D2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G102" i="5" s="1"/>
  <c r="C102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2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3" i="5"/>
  <c r="B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" i="5"/>
  <c r="J70" i="5" l="1"/>
  <c r="G62" i="5"/>
  <c r="I65" i="5"/>
  <c r="H63" i="5"/>
  <c r="J11" i="5"/>
  <c r="G3" i="5"/>
  <c r="I6" i="5"/>
  <c r="H4" i="5"/>
  <c r="J20" i="5"/>
  <c r="I15" i="5"/>
  <c r="H13" i="5"/>
  <c r="G12" i="5"/>
  <c r="J12" i="5"/>
  <c r="G4" i="5"/>
  <c r="I7" i="5"/>
  <c r="H5" i="5"/>
  <c r="J50" i="5"/>
  <c r="G42" i="5"/>
  <c r="I45" i="5"/>
  <c r="H43" i="5"/>
  <c r="G34" i="5"/>
  <c r="I37" i="5"/>
  <c r="H35" i="5"/>
  <c r="J42" i="5"/>
  <c r="G26" i="5"/>
  <c r="J34" i="5"/>
  <c r="I29" i="5"/>
  <c r="H27" i="5"/>
  <c r="J77" i="5"/>
  <c r="G69" i="5"/>
  <c r="H70" i="5"/>
  <c r="I72" i="5"/>
  <c r="J69" i="5"/>
  <c r="I64" i="5"/>
  <c r="H62" i="5"/>
  <c r="G61" i="5"/>
  <c r="H54" i="5"/>
  <c r="J61" i="5"/>
  <c r="G53" i="5"/>
  <c r="I56" i="5"/>
  <c r="G99" i="5"/>
  <c r="I102" i="5"/>
  <c r="H100" i="5"/>
  <c r="G91" i="5"/>
  <c r="J99" i="5"/>
  <c r="I94" i="5"/>
  <c r="H92" i="5"/>
  <c r="G83" i="5"/>
  <c r="I86" i="5"/>
  <c r="H84" i="5"/>
  <c r="J91" i="5"/>
  <c r="G75" i="5"/>
  <c r="J83" i="5"/>
  <c r="I78" i="5"/>
  <c r="H76" i="5"/>
  <c r="I57" i="5"/>
  <c r="J62" i="5"/>
  <c r="G54" i="5"/>
  <c r="H55" i="5"/>
  <c r="J27" i="5"/>
  <c r="I22" i="5"/>
  <c r="H20" i="5"/>
  <c r="G19" i="5"/>
  <c r="J19" i="5"/>
  <c r="G11" i="5"/>
  <c r="I14" i="5"/>
  <c r="H12" i="5"/>
  <c r="I52" i="5"/>
  <c r="H50" i="5"/>
  <c r="G49" i="5"/>
  <c r="J57" i="5"/>
  <c r="G41" i="5"/>
  <c r="I44" i="5"/>
  <c r="H42" i="5"/>
  <c r="J49" i="5"/>
  <c r="G33" i="5"/>
  <c r="I36" i="5"/>
  <c r="H34" i="5"/>
  <c r="J41" i="5"/>
  <c r="G25" i="5"/>
  <c r="I28" i="5"/>
  <c r="H26" i="5"/>
  <c r="J33" i="5"/>
  <c r="J76" i="5"/>
  <c r="G68" i="5"/>
  <c r="I71" i="5"/>
  <c r="H69" i="5"/>
  <c r="J68" i="5"/>
  <c r="G60" i="5"/>
  <c r="I63" i="5"/>
  <c r="H61" i="5"/>
  <c r="J60" i="5"/>
  <c r="G52" i="5"/>
  <c r="I55" i="5"/>
  <c r="H53" i="5"/>
  <c r="I101" i="5"/>
  <c r="H99" i="5"/>
  <c r="G98" i="5"/>
  <c r="J98" i="5"/>
  <c r="I93" i="5"/>
  <c r="H91" i="5"/>
  <c r="G90" i="5"/>
  <c r="G82" i="5"/>
  <c r="I85" i="5"/>
  <c r="H83" i="5"/>
  <c r="J90" i="5"/>
  <c r="I77" i="5"/>
  <c r="H75" i="5"/>
  <c r="J82" i="5"/>
  <c r="G74" i="5"/>
  <c r="J43" i="5"/>
  <c r="G35" i="5"/>
  <c r="I38" i="5"/>
  <c r="H36" i="5"/>
  <c r="J100" i="5"/>
  <c r="G92" i="5"/>
  <c r="I95" i="5"/>
  <c r="H93" i="5"/>
  <c r="I21" i="5"/>
  <c r="H19" i="5"/>
  <c r="G18" i="5"/>
  <c r="J26" i="5"/>
  <c r="I13" i="5"/>
  <c r="H11" i="5"/>
  <c r="J18" i="5"/>
  <c r="G10" i="5"/>
  <c r="I51" i="5"/>
  <c r="H49" i="5"/>
  <c r="J56" i="5"/>
  <c r="G48" i="5"/>
  <c r="G40" i="5"/>
  <c r="I43" i="5"/>
  <c r="H41" i="5"/>
  <c r="J48" i="5"/>
  <c r="G32" i="5"/>
  <c r="I35" i="5"/>
  <c r="H33" i="5"/>
  <c r="J40" i="5"/>
  <c r="G24" i="5"/>
  <c r="I27" i="5"/>
  <c r="H25" i="5"/>
  <c r="J32" i="5"/>
  <c r="G67" i="5"/>
  <c r="I70" i="5"/>
  <c r="H68" i="5"/>
  <c r="J75" i="5"/>
  <c r="G59" i="5"/>
  <c r="J67" i="5"/>
  <c r="I62" i="5"/>
  <c r="H60" i="5"/>
  <c r="G51" i="5"/>
  <c r="I54" i="5"/>
  <c r="H52" i="5"/>
  <c r="J59" i="5"/>
  <c r="I100" i="5"/>
  <c r="H98" i="5"/>
  <c r="G97" i="5"/>
  <c r="I92" i="5"/>
  <c r="H90" i="5"/>
  <c r="J97" i="5"/>
  <c r="G89" i="5"/>
  <c r="I84" i="5"/>
  <c r="H82" i="5"/>
  <c r="G81" i="5"/>
  <c r="J89" i="5"/>
  <c r="I76" i="5"/>
  <c r="G73" i="5"/>
  <c r="H74" i="5"/>
  <c r="J81" i="5"/>
  <c r="G27" i="5"/>
  <c r="I30" i="5"/>
  <c r="H28" i="5"/>
  <c r="J35" i="5"/>
  <c r="J84" i="5"/>
  <c r="G76" i="5"/>
  <c r="I79" i="5"/>
  <c r="H77" i="5"/>
  <c r="I20" i="5"/>
  <c r="H18" i="5"/>
  <c r="G17" i="5"/>
  <c r="J25" i="5"/>
  <c r="I12" i="5"/>
  <c r="H10" i="5"/>
  <c r="G9" i="5"/>
  <c r="J17" i="5"/>
  <c r="I50" i="5"/>
  <c r="H48" i="5"/>
  <c r="J55" i="5"/>
  <c r="G47" i="5"/>
  <c r="I42" i="5"/>
  <c r="H40" i="5"/>
  <c r="G39" i="5"/>
  <c r="J47" i="5"/>
  <c r="I34" i="5"/>
  <c r="H32" i="5"/>
  <c r="J39" i="5"/>
  <c r="G31" i="5"/>
  <c r="I26" i="5"/>
  <c r="H24" i="5"/>
  <c r="G23" i="5"/>
  <c r="J31" i="5"/>
  <c r="I69" i="5"/>
  <c r="H67" i="5"/>
  <c r="G66" i="5"/>
  <c r="J74" i="5"/>
  <c r="G58" i="5"/>
  <c r="I61" i="5"/>
  <c r="H59" i="5"/>
  <c r="J66" i="5"/>
  <c r="G50" i="5"/>
  <c r="J58" i="5"/>
  <c r="I53" i="5"/>
  <c r="H51" i="5"/>
  <c r="I99" i="5"/>
  <c r="H97" i="5"/>
  <c r="G96" i="5"/>
  <c r="I91" i="5"/>
  <c r="H89" i="5"/>
  <c r="J96" i="5"/>
  <c r="G88" i="5"/>
  <c r="I83" i="5"/>
  <c r="H81" i="5"/>
  <c r="J88" i="5"/>
  <c r="G80" i="5"/>
  <c r="I75" i="5"/>
  <c r="H73" i="5"/>
  <c r="J80" i="5"/>
  <c r="G72" i="5"/>
  <c r="G5" i="5"/>
  <c r="J13" i="5"/>
  <c r="H6" i="5"/>
  <c r="I8" i="5"/>
  <c r="J92" i="5"/>
  <c r="G84" i="5"/>
  <c r="I87" i="5"/>
  <c r="H85" i="5"/>
  <c r="I19" i="5"/>
  <c r="H17" i="5"/>
  <c r="G16" i="5"/>
  <c r="J24" i="5"/>
  <c r="I11" i="5"/>
  <c r="H9" i="5"/>
  <c r="G8" i="5"/>
  <c r="J16" i="5"/>
  <c r="J54" i="5"/>
  <c r="H47" i="5"/>
  <c r="G46" i="5"/>
  <c r="I49" i="5"/>
  <c r="J46" i="5"/>
  <c r="G38" i="5"/>
  <c r="I41" i="5"/>
  <c r="H39" i="5"/>
  <c r="J38" i="5"/>
  <c r="I33" i="5"/>
  <c r="H31" i="5"/>
  <c r="G30" i="5"/>
  <c r="G22" i="5"/>
  <c r="H23" i="5"/>
  <c r="J30" i="5"/>
  <c r="I25" i="5"/>
  <c r="G65" i="5"/>
  <c r="I68" i="5"/>
  <c r="H66" i="5"/>
  <c r="J73" i="5"/>
  <c r="G57" i="5"/>
  <c r="I60" i="5"/>
  <c r="H58" i="5"/>
  <c r="J65" i="5"/>
  <c r="H96" i="5"/>
  <c r="I98" i="5"/>
  <c r="G95" i="5"/>
  <c r="H88" i="5"/>
  <c r="I90" i="5"/>
  <c r="J95" i="5"/>
  <c r="G87" i="5"/>
  <c r="H80" i="5"/>
  <c r="J87" i="5"/>
  <c r="I82" i="5"/>
  <c r="G79" i="5"/>
  <c r="H72" i="5"/>
  <c r="J79" i="5"/>
  <c r="G71" i="5"/>
  <c r="I74" i="5"/>
  <c r="G13" i="5"/>
  <c r="J21" i="5"/>
  <c r="I16" i="5"/>
  <c r="H14" i="5"/>
  <c r="H71" i="5"/>
  <c r="J78" i="5"/>
  <c r="I73" i="5"/>
  <c r="G70" i="5"/>
  <c r="I18" i="5"/>
  <c r="H16" i="5"/>
  <c r="G15" i="5"/>
  <c r="J23" i="5"/>
  <c r="M18" i="5"/>
  <c r="M36" i="5" s="1"/>
  <c r="M17" i="5"/>
  <c r="I10" i="5"/>
  <c r="H8" i="5"/>
  <c r="G7" i="5"/>
  <c r="J15" i="5"/>
  <c r="I48" i="5"/>
  <c r="J53" i="5"/>
  <c r="G45" i="5"/>
  <c r="H46" i="5"/>
  <c r="I40" i="5"/>
  <c r="J45" i="5"/>
  <c r="H38" i="5"/>
  <c r="G37" i="5"/>
  <c r="J37" i="5"/>
  <c r="H30" i="5"/>
  <c r="I32" i="5"/>
  <c r="G29" i="5"/>
  <c r="G21" i="5"/>
  <c r="J29" i="5"/>
  <c r="I24" i="5"/>
  <c r="H22" i="5"/>
  <c r="I67" i="5"/>
  <c r="H65" i="5"/>
  <c r="J72" i="5"/>
  <c r="G64" i="5"/>
  <c r="I59" i="5"/>
  <c r="H57" i="5"/>
  <c r="J64" i="5"/>
  <c r="G56" i="5"/>
  <c r="J102" i="5"/>
  <c r="H95" i="5"/>
  <c r="G94" i="5"/>
  <c r="I97" i="5"/>
  <c r="H87" i="5"/>
  <c r="J94" i="5"/>
  <c r="G86" i="5"/>
  <c r="I89" i="5"/>
  <c r="J86" i="5"/>
  <c r="G78" i="5"/>
  <c r="H79" i="5"/>
  <c r="I81" i="5"/>
  <c r="J51" i="5"/>
  <c r="G43" i="5"/>
  <c r="I46" i="5"/>
  <c r="H44" i="5"/>
  <c r="G100" i="5"/>
  <c r="H101" i="5"/>
  <c r="H15" i="5"/>
  <c r="G14" i="5"/>
  <c r="I17" i="5"/>
  <c r="J22" i="5"/>
  <c r="G6" i="5"/>
  <c r="J14" i="5"/>
  <c r="I9" i="5"/>
  <c r="H7" i="5"/>
  <c r="J52" i="5"/>
  <c r="G44" i="5"/>
  <c r="I47" i="5"/>
  <c r="H45" i="5"/>
  <c r="J44" i="5"/>
  <c r="G36" i="5"/>
  <c r="I39" i="5"/>
  <c r="H37" i="5"/>
  <c r="J36" i="5"/>
  <c r="G28" i="5"/>
  <c r="I31" i="5"/>
  <c r="H29" i="5"/>
  <c r="J28" i="5"/>
  <c r="G20" i="5"/>
  <c r="I23" i="5"/>
  <c r="H21" i="5"/>
  <c r="I66" i="5"/>
  <c r="H64" i="5"/>
  <c r="J71" i="5"/>
  <c r="G63" i="5"/>
  <c r="I58" i="5"/>
  <c r="H56" i="5"/>
  <c r="J63" i="5"/>
  <c r="G55" i="5"/>
  <c r="H102" i="5"/>
  <c r="G101" i="5"/>
  <c r="J101" i="5"/>
  <c r="G93" i="5"/>
  <c r="H94" i="5"/>
  <c r="I96" i="5"/>
  <c r="J93" i="5"/>
  <c r="G85" i="5"/>
  <c r="I88" i="5"/>
  <c r="H86" i="5"/>
  <c r="J85" i="5"/>
  <c r="G77" i="5"/>
  <c r="H78" i="5"/>
  <c r="I80" i="5"/>
  <c r="M22" i="5" l="1"/>
  <c r="M34" i="5" s="1"/>
  <c r="M19" i="5"/>
  <c r="M35" i="5" s="1"/>
  <c r="M41" i="5" s="1"/>
  <c r="M40" i="5" s="1"/>
  <c r="M42" i="5"/>
  <c r="S42" i="5" s="1"/>
  <c r="S36" i="5"/>
  <c r="P34" i="5" l="1"/>
  <c r="P35" i="5"/>
  <c r="P41" i="5" s="1"/>
  <c r="P40" i="5" s="1"/>
  <c r="Q34" i="5"/>
  <c r="Q35" i="5"/>
  <c r="Q41" i="5" s="1"/>
  <c r="Q40" i="5" s="1"/>
  <c r="S40" i="5" l="1"/>
  <c r="U40" i="5" s="1"/>
  <c r="S34" i="5"/>
  <c r="S35" i="5" s="1"/>
  <c r="S41" i="5" l="1"/>
</calcChain>
</file>

<file path=xl/sharedStrings.xml><?xml version="1.0" encoding="utf-8"?>
<sst xmlns="http://schemas.openxmlformats.org/spreadsheetml/2006/main" count="58" uniqueCount="31">
  <si>
    <t>Precision</t>
  </si>
  <si>
    <t xml:space="preserve"> model accuracy</t>
  </si>
  <si>
    <t xml:space="preserve"> percentage of rules</t>
  </si>
  <si>
    <t xml:space="preserve"> number of rules</t>
  </si>
  <si>
    <t>Recall</t>
  </si>
  <si>
    <t>Coverage</t>
  </si>
  <si>
    <t>Accuracy</t>
  </si>
  <si>
    <t>Percentage of rules</t>
  </si>
  <si>
    <t>0, 0, 0, 0</t>
  </si>
  <si>
    <t>CoV(2)</t>
  </si>
  <si>
    <t>CoV(3)</t>
  </si>
  <si>
    <t>CoV(5)</t>
  </si>
  <si>
    <t>CoV(10)</t>
  </si>
  <si>
    <t>Rule percentage</t>
  </si>
  <si>
    <t>Accuracy of classifier</t>
  </si>
  <si>
    <t>Accuracy loss</t>
  </si>
  <si>
    <t>Rule reduction</t>
  </si>
  <si>
    <t>Total number of rules</t>
  </si>
  <si>
    <t>Final number of rules</t>
  </si>
  <si>
    <t>Expressions</t>
  </si>
  <si>
    <t>Statements</t>
  </si>
  <si>
    <t>Methods</t>
  </si>
  <si>
    <t>Fields</t>
  </si>
  <si>
    <t>Types</t>
  </si>
  <si>
    <t>Programs</t>
  </si>
  <si>
    <t>Original rules</t>
  </si>
  <si>
    <t>Selected rules</t>
  </si>
  <si>
    <t>Total</t>
  </si>
  <si>
    <t>NO NECESARIA</t>
  </si>
  <si>
    <t>Confidence</t>
  </si>
  <si>
    <t>Rules selected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</si>
</sst>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">
    <xf numFmtId="0" fontId="0" fillId="0" borderId="0" xfId="0"/>
    <xf numFmtId="9" fontId="0" fillId="0" borderId="0" xfId="1" applyFont="1"/>
    <xf numFmtId="164" fontId="0" fillId="0" borderId="0" xfId="0" applyNumberFormat="1"/>
    <xf numFmtId="10" fontId="0" fillId="0" borderId="0" xfId="0" applyNumberFormat="1"/>
    <xf numFmtId="9" fontId="2" fillId="0" borderId="0" xfId="1" applyFont="1"/>
    <xf numFmtId="9" fontId="1" fillId="0" borderId="0" xfId="1" applyFont="1"/>
    <xf numFmtId="10" fontId="2" fillId="0" borderId="0" xfId="0" applyNumberFormat="1" applyFont="1"/>
    <xf numFmtId="0" fontId="2" fillId="0" borderId="0" xfId="0" applyFont="1"/>
    <xf numFmtId="10" fontId="0" fillId="0" borderId="0" xfId="0" applyNumberFormat="1" applyFont="1"/>
    <xf numFmtId="164" fontId="0" fillId="0" borderId="0" xfId="1" applyNumberFormat="1" applyFont="1"/>
    <xf numFmtId="0" fontId="3" fillId="0" borderId="0" xfId="0" applyFont="1"/>
    <xf numFmtId="164" fontId="3" fillId="0" borderId="0" xfId="0" applyNumberFormat="1" applyFont="1"/>
    <xf numFmtId="164" fontId="3" fillId="0" borderId="0" xfId="1" applyNumberFormat="1" applyFont="1"/>
    <xf numFmtId="1" fontId="0" fillId="0" borderId="0" xfId="0" applyNumberFormat="1"/>
    <xf numFmtId="3" fontId="0" fillId="0" borderId="0" xfId="0" applyNumberFormat="1"/>
    <xf numFmtId="3" fontId="2" fillId="0" borderId="0" xfId="0" applyNumberFormat="1" applyFont="1"/>
    <xf numFmtId="164" fontId="2" fillId="0" borderId="0" xfId="1" applyNumberFormat="1" applyFont="1"/>
    <xf numFmtId="164" fontId="2" fillId="0" borderId="0" xfId="0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678080937557224E-2"/>
          <c:y val="1.4913005510766525E-2"/>
          <c:w val="0.90899823750228892"/>
          <c:h val="0.79874057515665509"/>
        </c:manualLayout>
      </c:layout>
      <c:lineChart>
        <c:grouping val="standard"/>
        <c:varyColors val="0"/>
        <c:ser>
          <c:idx val="0"/>
          <c:order val="0"/>
          <c:tx>
            <c:strRef>
              <c:f>Grafica!$B$1</c:f>
              <c:strCache>
                <c:ptCount val="1"/>
                <c:pt idx="0">
                  <c:v>Confidence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Grafica!$A$2:$A$102</c:f>
              <c:numCache>
                <c:formatCode>0%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cat>
          <c:val>
            <c:numRef>
              <c:f>Grafica!$B$2:$B$102</c:f>
              <c:numCache>
                <c:formatCode>0%</c:formatCode>
                <c:ptCount val="101"/>
                <c:pt idx="0">
                  <c:v>0</c:v>
                </c:pt>
                <c:pt idx="1">
                  <c:v>4.5766340535057298E-3</c:v>
                </c:pt>
                <c:pt idx="2">
                  <c:v>5.9029861726968298E-3</c:v>
                </c:pt>
                <c:pt idx="3">
                  <c:v>7.3562022342958597E-3</c:v>
                </c:pt>
                <c:pt idx="4">
                  <c:v>9.9245038224695104E-3</c:v>
                </c:pt>
                <c:pt idx="5">
                  <c:v>1.0740973812474601E-2</c:v>
                </c:pt>
                <c:pt idx="6">
                  <c:v>1.14347393335934E-2</c:v>
                </c:pt>
                <c:pt idx="7">
                  <c:v>1.21572745465697E-2</c:v>
                </c:pt>
                <c:pt idx="8">
                  <c:v>1.3264214437497901E-2</c:v>
                </c:pt>
                <c:pt idx="9">
                  <c:v>1.45137896079367E-2</c:v>
                </c:pt>
                <c:pt idx="10">
                  <c:v>1.5491265885506001E-2</c:v>
                </c:pt>
                <c:pt idx="11">
                  <c:v>1.8512950087530899E-2</c:v>
                </c:pt>
                <c:pt idx="12">
                  <c:v>1.9600479102025101E-2</c:v>
                </c:pt>
                <c:pt idx="13">
                  <c:v>2.0623189654141501E-2</c:v>
                </c:pt>
                <c:pt idx="14">
                  <c:v>2.2253183340407299E-2</c:v>
                </c:pt>
                <c:pt idx="15">
                  <c:v>2.4679542894657298E-2</c:v>
                </c:pt>
                <c:pt idx="16">
                  <c:v>2.6175913494042701E-2</c:v>
                </c:pt>
                <c:pt idx="17">
                  <c:v>2.7632595783576401E-2</c:v>
                </c:pt>
                <c:pt idx="18">
                  <c:v>2.8689621992245701E-2</c:v>
                </c:pt>
                <c:pt idx="19">
                  <c:v>3.1413557214684799E-2</c:v>
                </c:pt>
                <c:pt idx="20">
                  <c:v>3.2974919587844702E-2</c:v>
                </c:pt>
                <c:pt idx="21">
                  <c:v>3.3844769488043297E-2</c:v>
                </c:pt>
                <c:pt idx="22">
                  <c:v>3.5619131567787003E-2</c:v>
                </c:pt>
                <c:pt idx="23">
                  <c:v>3.6579103394286397E-2</c:v>
                </c:pt>
                <c:pt idx="24">
                  <c:v>3.7509438971944503E-2</c:v>
                </c:pt>
                <c:pt idx="25">
                  <c:v>3.8130413706435801E-2</c:v>
                </c:pt>
                <c:pt idx="26">
                  <c:v>3.93260890324909E-2</c:v>
                </c:pt>
                <c:pt idx="27">
                  <c:v>6.00522256562913E-2</c:v>
                </c:pt>
                <c:pt idx="28">
                  <c:v>6.5487790992001499E-2</c:v>
                </c:pt>
                <c:pt idx="29">
                  <c:v>6.6243255370356899E-2</c:v>
                </c:pt>
                <c:pt idx="30">
                  <c:v>6.8949166207535897E-2</c:v>
                </c:pt>
                <c:pt idx="31">
                  <c:v>7.0423006325346094E-2</c:v>
                </c:pt>
                <c:pt idx="32">
                  <c:v>7.0851085475274397E-2</c:v>
                </c:pt>
                <c:pt idx="33">
                  <c:v>7.15088022258729E-2</c:v>
                </c:pt>
                <c:pt idx="34">
                  <c:v>7.1935148261834003E-2</c:v>
                </c:pt>
                <c:pt idx="35">
                  <c:v>7.2855085155688198E-2</c:v>
                </c:pt>
                <c:pt idx="36">
                  <c:v>7.3585419381517497E-2</c:v>
                </c:pt>
                <c:pt idx="37">
                  <c:v>7.5274685565465696E-2</c:v>
                </c:pt>
                <c:pt idx="38">
                  <c:v>7.7024957361063601E-2</c:v>
                </c:pt>
                <c:pt idx="39">
                  <c:v>9.0771150792873595E-2</c:v>
                </c:pt>
                <c:pt idx="40">
                  <c:v>9.1935110133326697E-2</c:v>
                </c:pt>
                <c:pt idx="41">
                  <c:v>9.3321081372993706E-2</c:v>
                </c:pt>
                <c:pt idx="42">
                  <c:v>9.3769957890529901E-2</c:v>
                </c:pt>
                <c:pt idx="43">
                  <c:v>9.4151069651943906E-2</c:v>
                </c:pt>
                <c:pt idx="44">
                  <c:v>9.5035651020864795E-2</c:v>
                </c:pt>
                <c:pt idx="45">
                  <c:v>9.5845881800587604E-2</c:v>
                </c:pt>
                <c:pt idx="46">
                  <c:v>9.6452991623340298E-2</c:v>
                </c:pt>
                <c:pt idx="47">
                  <c:v>9.6849874721856896E-2</c:v>
                </c:pt>
                <c:pt idx="48">
                  <c:v>9.7494939740493905E-2</c:v>
                </c:pt>
                <c:pt idx="49">
                  <c:v>9.8039657460422994E-2</c:v>
                </c:pt>
                <c:pt idx="50">
                  <c:v>9.8515223933056006E-2</c:v>
                </c:pt>
                <c:pt idx="51">
                  <c:v>9.96148847453215E-2</c:v>
                </c:pt>
                <c:pt idx="52">
                  <c:v>0.10013395237853399</c:v>
                </c:pt>
                <c:pt idx="53">
                  <c:v>0.101641761530104</c:v>
                </c:pt>
                <c:pt idx="54">
                  <c:v>0.105844909523652</c:v>
                </c:pt>
                <c:pt idx="55">
                  <c:v>0.107023600332827</c:v>
                </c:pt>
                <c:pt idx="56">
                  <c:v>0.107815113481703</c:v>
                </c:pt>
                <c:pt idx="57">
                  <c:v>0.1080539365864</c:v>
                </c:pt>
                <c:pt idx="58">
                  <c:v>0.108454112601454</c:v>
                </c:pt>
                <c:pt idx="59">
                  <c:v>0.109353252127701</c:v>
                </c:pt>
                <c:pt idx="60">
                  <c:v>0.10983609767899601</c:v>
                </c:pt>
                <c:pt idx="61">
                  <c:v>0.110744249397873</c:v>
                </c:pt>
                <c:pt idx="62">
                  <c:v>0.111127094273254</c:v>
                </c:pt>
                <c:pt idx="63">
                  <c:v>0.112091052261878</c:v>
                </c:pt>
                <c:pt idx="64">
                  <c:v>0.11333473484482801</c:v>
                </c:pt>
                <c:pt idx="65">
                  <c:v>0.114805108734704</c:v>
                </c:pt>
                <c:pt idx="66">
                  <c:v>0.11624290008199401</c:v>
                </c:pt>
                <c:pt idx="67">
                  <c:v>0.11723129497755699</c:v>
                </c:pt>
                <c:pt idx="68">
                  <c:v>0.13661496152227001</c:v>
                </c:pt>
                <c:pt idx="69">
                  <c:v>0.18051543156010899</c:v>
                </c:pt>
                <c:pt idx="70">
                  <c:v>0.198905503867357</c:v>
                </c:pt>
                <c:pt idx="71">
                  <c:v>0.22275956457937901</c:v>
                </c:pt>
                <c:pt idx="72">
                  <c:v>0.24033143378265501</c:v>
                </c:pt>
                <c:pt idx="73">
                  <c:v>0.26424615348353298</c:v>
                </c:pt>
                <c:pt idx="74">
                  <c:v>0.28920230136737501</c:v>
                </c:pt>
                <c:pt idx="75">
                  <c:v>0.31743178160129698</c:v>
                </c:pt>
                <c:pt idx="76">
                  <c:v>0.33102823398633002</c:v>
                </c:pt>
                <c:pt idx="77">
                  <c:v>0.34342831779972199</c:v>
                </c:pt>
                <c:pt idx="78">
                  <c:v>0.36650975630511201</c:v>
                </c:pt>
                <c:pt idx="79">
                  <c:v>0.40373392471803499</c:v>
                </c:pt>
                <c:pt idx="80">
                  <c:v>0.41364335044898898</c:v>
                </c:pt>
                <c:pt idx="81">
                  <c:v>0.436368114099905</c:v>
                </c:pt>
                <c:pt idx="82">
                  <c:v>0.43757505466674701</c:v>
                </c:pt>
                <c:pt idx="83">
                  <c:v>0.47364670229140199</c:v>
                </c:pt>
                <c:pt idx="84">
                  <c:v>0.48928493624133701</c:v>
                </c:pt>
                <c:pt idx="85">
                  <c:v>0.489647330371904</c:v>
                </c:pt>
                <c:pt idx="86">
                  <c:v>0.50774363986169102</c:v>
                </c:pt>
                <c:pt idx="87">
                  <c:v>0.52650997121124399</c:v>
                </c:pt>
                <c:pt idx="88">
                  <c:v>0.59558322837884003</c:v>
                </c:pt>
                <c:pt idx="89">
                  <c:v>0.59579432166005997</c:v>
                </c:pt>
                <c:pt idx="90">
                  <c:v>0.595990510161161</c:v>
                </c:pt>
                <c:pt idx="91">
                  <c:v>0.59937649491911604</c:v>
                </c:pt>
                <c:pt idx="92">
                  <c:v>0.62842313838862995</c:v>
                </c:pt>
                <c:pt idx="93">
                  <c:v>0.640523393485675</c:v>
                </c:pt>
                <c:pt idx="94">
                  <c:v>0.66357675554479501</c:v>
                </c:pt>
                <c:pt idx="95">
                  <c:v>0.71022334466385495</c:v>
                </c:pt>
                <c:pt idx="96">
                  <c:v>0.73855975802955998</c:v>
                </c:pt>
                <c:pt idx="97">
                  <c:v>0.77363053233808698</c:v>
                </c:pt>
                <c:pt idx="98">
                  <c:v>0.77372152082137102</c:v>
                </c:pt>
                <c:pt idx="99">
                  <c:v>0.77382845395315503</c:v>
                </c:pt>
                <c:pt idx="100">
                  <c:v>0.77392949449744997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D3-F941-A1CD-2EEF283A1DC4}"/>
            </c:ext>
          </c:extLst>
        </c:ser>
        <c:ser>
          <c:idx val="1"/>
          <c:order val="1"/>
          <c:tx>
            <c:strRef>
              <c:f>Grafica!$C$1</c:f>
              <c:strCache>
                <c:ptCount val="1"/>
                <c:pt idx="0">
                  <c:v>Coverage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Grafica!$A$2:$A$102</c:f>
              <c:numCache>
                <c:formatCode>0%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cat>
          <c:val>
            <c:numRef>
              <c:f>Grafica!$C$2:$C$102</c:f>
              <c:numCache>
                <c:formatCode>0%</c:formatCode>
                <c:ptCount val="101"/>
                <c:pt idx="0">
                  <c:v>0</c:v>
                </c:pt>
                <c:pt idx="1">
                  <c:v>0.57385205896539004</c:v>
                </c:pt>
                <c:pt idx="2">
                  <c:v>0.640893413317698</c:v>
                </c:pt>
                <c:pt idx="3">
                  <c:v>0.67099448332493095</c:v>
                </c:pt>
                <c:pt idx="4">
                  <c:v>0.688183680964221</c:v>
                </c:pt>
                <c:pt idx="5">
                  <c:v>0.70030785303401499</c:v>
                </c:pt>
                <c:pt idx="6">
                  <c:v>0.70941900647162104</c:v>
                </c:pt>
                <c:pt idx="7">
                  <c:v>0.71677988811362803</c:v>
                </c:pt>
                <c:pt idx="8">
                  <c:v>0.722655837708435</c:v>
                </c:pt>
                <c:pt idx="9">
                  <c:v>0.72759191959876302</c:v>
                </c:pt>
                <c:pt idx="10">
                  <c:v>0.73167738915392999</c:v>
                </c:pt>
                <c:pt idx="11">
                  <c:v>0.73521623456380403</c:v>
                </c:pt>
                <c:pt idx="12">
                  <c:v>0.73824502453309504</c:v>
                </c:pt>
                <c:pt idx="13">
                  <c:v>0.74086254655794004</c:v>
                </c:pt>
                <c:pt idx="14">
                  <c:v>0.74318838550208599</c:v>
                </c:pt>
                <c:pt idx="15">
                  <c:v>0.74527141517940898</c:v>
                </c:pt>
                <c:pt idx="16">
                  <c:v>0.74711527512924303</c:v>
                </c:pt>
                <c:pt idx="17">
                  <c:v>0.74881251363744095</c:v>
                </c:pt>
                <c:pt idx="18">
                  <c:v>0.75035325195438896</c:v>
                </c:pt>
                <c:pt idx="19">
                  <c:v>0.75177319222781602</c:v>
                </c:pt>
                <c:pt idx="20">
                  <c:v>0.753078400356606</c:v>
                </c:pt>
                <c:pt idx="21">
                  <c:v>0.754267143226791</c:v>
                </c:pt>
                <c:pt idx="22">
                  <c:v>0.75534808640821005</c:v>
                </c:pt>
                <c:pt idx="23">
                  <c:v>0.75636975709194598</c:v>
                </c:pt>
                <c:pt idx="24">
                  <c:v>0.75733700799710801</c:v>
                </c:pt>
                <c:pt idx="25">
                  <c:v>0.75822262923440897</c:v>
                </c:pt>
                <c:pt idx="26">
                  <c:v>0.75903736611044703</c:v>
                </c:pt>
                <c:pt idx="27">
                  <c:v>0.75981050825126895</c:v>
                </c:pt>
                <c:pt idx="28">
                  <c:v>0.76052125828926698</c:v>
                </c:pt>
                <c:pt idx="29">
                  <c:v>0.76120011903026696</c:v>
                </c:pt>
                <c:pt idx="30">
                  <c:v>0.76183721172465502</c:v>
                </c:pt>
                <c:pt idx="31">
                  <c:v>0.76242283093421304</c:v>
                </c:pt>
                <c:pt idx="32">
                  <c:v>0.76298262674565698</c:v>
                </c:pt>
                <c:pt idx="33">
                  <c:v>0.76350724034356598</c:v>
                </c:pt>
                <c:pt idx="34">
                  <c:v>0.76399459199117603</c:v>
                </c:pt>
                <c:pt idx="35">
                  <c:v>0.76446183951676605</c:v>
                </c:pt>
                <c:pt idx="36">
                  <c:v>0.76490880960893803</c:v>
                </c:pt>
                <c:pt idx="37">
                  <c:v>0.76532562351807898</c:v>
                </c:pt>
                <c:pt idx="38">
                  <c:v>0.76572008025704197</c:v>
                </c:pt>
                <c:pt idx="39">
                  <c:v>0.76609287307141205</c:v>
                </c:pt>
                <c:pt idx="40">
                  <c:v>0.76644608169795303</c:v>
                </c:pt>
                <c:pt idx="41">
                  <c:v>0.76679253118002</c:v>
                </c:pt>
                <c:pt idx="42">
                  <c:v>0.76710119877759997</c:v>
                </c:pt>
                <c:pt idx="43">
                  <c:v>0.76741333260311495</c:v>
                </c:pt>
                <c:pt idx="44">
                  <c:v>0.767718187349966</c:v>
                </c:pt>
                <c:pt idx="45">
                  <c:v>0.76798370040976005</c:v>
                </c:pt>
                <c:pt idx="46">
                  <c:v>0.76825181314050495</c:v>
                </c:pt>
                <c:pt idx="47">
                  <c:v>0.76851108699001602</c:v>
                </c:pt>
                <c:pt idx="48">
                  <c:v>0.768750776651697</c:v>
                </c:pt>
                <c:pt idx="49">
                  <c:v>0.76897140205973702</c:v>
                </c:pt>
                <c:pt idx="50">
                  <c:v>0.76919445382733098</c:v>
                </c:pt>
                <c:pt idx="51">
                  <c:v>0.76941594579235495</c:v>
                </c:pt>
                <c:pt idx="52">
                  <c:v>0.769638650937155</c:v>
                </c:pt>
                <c:pt idx="53">
                  <c:v>0.769816295118806</c:v>
                </c:pt>
                <c:pt idx="54">
                  <c:v>0.76999567241442401</c:v>
                </c:pt>
                <c:pt idx="55">
                  <c:v>0.77017400984166096</c:v>
                </c:pt>
                <c:pt idx="56">
                  <c:v>0.77035148071191495</c:v>
                </c:pt>
                <c:pt idx="57">
                  <c:v>0.77052253906048895</c:v>
                </c:pt>
                <c:pt idx="58">
                  <c:v>0.77068631833040102</c:v>
                </c:pt>
                <c:pt idx="59">
                  <c:v>0.77081994141728205</c:v>
                </c:pt>
                <c:pt idx="60">
                  <c:v>0.77095512430673296</c:v>
                </c:pt>
                <c:pt idx="61">
                  <c:v>0.77109030719618399</c:v>
                </c:pt>
                <c:pt idx="62">
                  <c:v>0.77122583670842804</c:v>
                </c:pt>
                <c:pt idx="63">
                  <c:v>0.77135945979530895</c:v>
                </c:pt>
                <c:pt idx="64">
                  <c:v>0.77149412275057005</c:v>
                </c:pt>
                <c:pt idx="65">
                  <c:v>0.77162514616649902</c:v>
                </c:pt>
                <c:pt idx="66">
                  <c:v>0.77175911587617296</c:v>
                </c:pt>
                <c:pt idx="67">
                  <c:v>0.77185617025834297</c:v>
                </c:pt>
                <c:pt idx="68">
                  <c:v>0.77194767867581804</c:v>
                </c:pt>
                <c:pt idx="69">
                  <c:v>0.77203676073373795</c:v>
                </c:pt>
                <c:pt idx="70">
                  <c:v>0.77212532285746804</c:v>
                </c:pt>
                <c:pt idx="71">
                  <c:v>0.77221527147237201</c:v>
                </c:pt>
                <c:pt idx="72">
                  <c:v>0.77230140723654805</c:v>
                </c:pt>
                <c:pt idx="73">
                  <c:v>0.77239222240843597</c:v>
                </c:pt>
                <c:pt idx="74">
                  <c:v>0.77248199771194304</c:v>
                </c:pt>
                <c:pt idx="75">
                  <c:v>0.772571946326847</c:v>
                </c:pt>
                <c:pt idx="76">
                  <c:v>0.77266085507337101</c:v>
                </c:pt>
                <c:pt idx="77">
                  <c:v>0.77274768408313299</c:v>
                </c:pt>
                <c:pt idx="78">
                  <c:v>0.772835033027086</c:v>
                </c:pt>
                <c:pt idx="79">
                  <c:v>0.772899158243877</c:v>
                </c:pt>
                <c:pt idx="80">
                  <c:v>0.772948378680549</c:v>
                </c:pt>
                <c:pt idx="81">
                  <c:v>0.77299742580582398</c:v>
                </c:pt>
                <c:pt idx="82">
                  <c:v>0.77304647293109996</c:v>
                </c:pt>
                <c:pt idx="83">
                  <c:v>0.77309552005637505</c:v>
                </c:pt>
                <c:pt idx="84">
                  <c:v>0.77314456718165003</c:v>
                </c:pt>
                <c:pt idx="85">
                  <c:v>0.77319361430692501</c:v>
                </c:pt>
                <c:pt idx="86">
                  <c:v>0.7732426614322</c:v>
                </c:pt>
                <c:pt idx="87">
                  <c:v>0.77329170855747598</c:v>
                </c:pt>
                <c:pt idx="88">
                  <c:v>0.77334075568275096</c:v>
                </c:pt>
                <c:pt idx="89">
                  <c:v>0.77338980280802605</c:v>
                </c:pt>
                <c:pt idx="90">
                  <c:v>0.77343884993330103</c:v>
                </c:pt>
                <c:pt idx="91">
                  <c:v>0.77348789705857601</c:v>
                </c:pt>
                <c:pt idx="92">
                  <c:v>0.77353694418385199</c:v>
                </c:pt>
                <c:pt idx="93">
                  <c:v>0.77358599130912697</c:v>
                </c:pt>
                <c:pt idx="94">
                  <c:v>0.77363503843440196</c:v>
                </c:pt>
                <c:pt idx="95">
                  <c:v>0.77368408555967705</c:v>
                </c:pt>
                <c:pt idx="96">
                  <c:v>0.77373313268495203</c:v>
                </c:pt>
                <c:pt idx="97">
                  <c:v>0.77378217981022701</c:v>
                </c:pt>
                <c:pt idx="98">
                  <c:v>0.77383122693550299</c:v>
                </c:pt>
                <c:pt idx="99">
                  <c:v>0.77388027406077797</c:v>
                </c:pt>
                <c:pt idx="100">
                  <c:v>0.77392949449744997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DD3-F941-A1CD-2EEF283A1DC4}"/>
            </c:ext>
          </c:extLst>
        </c:ser>
        <c:ser>
          <c:idx val="2"/>
          <c:order val="2"/>
          <c:tx>
            <c:strRef>
              <c:f>Grafica!$D$1</c:f>
              <c:strCache>
                <c:ptCount val="1"/>
                <c:pt idx="0">
                  <c:v>Precision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Grafica!$A$2:$A$102</c:f>
              <c:numCache>
                <c:formatCode>0%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cat>
          <c:val>
            <c:numRef>
              <c:f>Grafica!$D$2:$D$102</c:f>
              <c:numCache>
                <c:formatCode>0%</c:formatCode>
                <c:ptCount val="101"/>
                <c:pt idx="0">
                  <c:v>0</c:v>
                </c:pt>
                <c:pt idx="1">
                  <c:v>3.8873572975623202E-2</c:v>
                </c:pt>
                <c:pt idx="2">
                  <c:v>4.1472204058225E-2</c:v>
                </c:pt>
                <c:pt idx="3">
                  <c:v>5.2785972036899401E-2</c:v>
                </c:pt>
                <c:pt idx="4">
                  <c:v>5.4310419082555302E-2</c:v>
                </c:pt>
                <c:pt idx="5">
                  <c:v>5.6788078810238098E-2</c:v>
                </c:pt>
                <c:pt idx="6">
                  <c:v>5.9569206793598797E-2</c:v>
                </c:pt>
                <c:pt idx="7">
                  <c:v>6.3498696091706705E-2</c:v>
                </c:pt>
                <c:pt idx="8">
                  <c:v>6.4933714456648806E-2</c:v>
                </c:pt>
                <c:pt idx="9">
                  <c:v>7.7542811814499304E-2</c:v>
                </c:pt>
                <c:pt idx="10">
                  <c:v>7.8510062719661405E-2</c:v>
                </c:pt>
                <c:pt idx="11">
                  <c:v>8.0187023794441606E-2</c:v>
                </c:pt>
                <c:pt idx="12">
                  <c:v>9.8867219379819002E-2</c:v>
                </c:pt>
                <c:pt idx="13">
                  <c:v>0.105022893568951</c:v>
                </c:pt>
                <c:pt idx="14">
                  <c:v>0.11236263122055801</c:v>
                </c:pt>
                <c:pt idx="15">
                  <c:v>0.121120576031623</c:v>
                </c:pt>
                <c:pt idx="16">
                  <c:v>0.12574851025856201</c:v>
                </c:pt>
                <c:pt idx="17">
                  <c:v>0.130860503216573</c:v>
                </c:pt>
                <c:pt idx="18">
                  <c:v>0.13212966257484199</c:v>
                </c:pt>
                <c:pt idx="19">
                  <c:v>0.132706962837357</c:v>
                </c:pt>
                <c:pt idx="20">
                  <c:v>0.14667135531765299</c:v>
                </c:pt>
                <c:pt idx="21">
                  <c:v>0.16197371178072101</c:v>
                </c:pt>
                <c:pt idx="22">
                  <c:v>0.19126385776264301</c:v>
                </c:pt>
                <c:pt idx="23">
                  <c:v>0.19201238968513001</c:v>
                </c:pt>
                <c:pt idx="24">
                  <c:v>0.19580808258495999</c:v>
                </c:pt>
                <c:pt idx="25">
                  <c:v>0.19613564112478399</c:v>
                </c:pt>
                <c:pt idx="26">
                  <c:v>0.196444135410967</c:v>
                </c:pt>
                <c:pt idx="27">
                  <c:v>0.197068056439203</c:v>
                </c:pt>
                <c:pt idx="28">
                  <c:v>0.20033306984224</c:v>
                </c:pt>
                <c:pt idx="29">
                  <c:v>0.24315138351888299</c:v>
                </c:pt>
                <c:pt idx="30">
                  <c:v>0.264474231281633</c:v>
                </c:pt>
                <c:pt idx="31">
                  <c:v>0.26592970039138902</c:v>
                </c:pt>
                <c:pt idx="32">
                  <c:v>0.26643472980146699</c:v>
                </c:pt>
                <c:pt idx="33">
                  <c:v>0.26763057843891802</c:v>
                </c:pt>
                <c:pt idx="34">
                  <c:v>0.26801203682312602</c:v>
                </c:pt>
                <c:pt idx="35">
                  <c:v>0.26860684153671099</c:v>
                </c:pt>
                <c:pt idx="36">
                  <c:v>0.29195136674234001</c:v>
                </c:pt>
                <c:pt idx="37">
                  <c:v>0.29761345007357898</c:v>
                </c:pt>
                <c:pt idx="38">
                  <c:v>0.30841317644954602</c:v>
                </c:pt>
                <c:pt idx="39">
                  <c:v>0.31530265109244199</c:v>
                </c:pt>
                <c:pt idx="40">
                  <c:v>0.32009245816392901</c:v>
                </c:pt>
                <c:pt idx="41">
                  <c:v>0.32497706656942699</c:v>
                </c:pt>
                <c:pt idx="42">
                  <c:v>0.32752387754440598</c:v>
                </c:pt>
                <c:pt idx="43">
                  <c:v>0.328015735288332</c:v>
                </c:pt>
                <c:pt idx="44">
                  <c:v>0.33758963015521198</c:v>
                </c:pt>
                <c:pt idx="45">
                  <c:v>0.37305884736482597</c:v>
                </c:pt>
                <c:pt idx="46">
                  <c:v>0.37357340890172402</c:v>
                </c:pt>
                <c:pt idx="47">
                  <c:v>0.373923324611726</c:v>
                </c:pt>
                <c:pt idx="48">
                  <c:v>0.37421691411779001</c:v>
                </c:pt>
                <c:pt idx="49">
                  <c:v>0.376491452888503</c:v>
                </c:pt>
                <c:pt idx="50">
                  <c:v>0.44074717316113599</c:v>
                </c:pt>
                <c:pt idx="51">
                  <c:v>0.48700745117687999</c:v>
                </c:pt>
                <c:pt idx="52">
                  <c:v>0.50599839409659797</c:v>
                </c:pt>
                <c:pt idx="53">
                  <c:v>0.54448322960935103</c:v>
                </c:pt>
                <c:pt idx="54">
                  <c:v>0.54747111808901305</c:v>
                </c:pt>
                <c:pt idx="55">
                  <c:v>0.55856131436590295</c:v>
                </c:pt>
                <c:pt idx="56">
                  <c:v>0.56504246735809804</c:v>
                </c:pt>
                <c:pt idx="57">
                  <c:v>0.56967716072950902</c:v>
                </c:pt>
                <c:pt idx="58">
                  <c:v>0.58359441250989397</c:v>
                </c:pt>
                <c:pt idx="59">
                  <c:v>0.61579878962786705</c:v>
                </c:pt>
                <c:pt idx="60">
                  <c:v>0.62467111996077596</c:v>
                </c:pt>
                <c:pt idx="61">
                  <c:v>0.62904827259664298</c:v>
                </c:pt>
                <c:pt idx="62">
                  <c:v>0.63503288843720096</c:v>
                </c:pt>
                <c:pt idx="63">
                  <c:v>0.64815637402055204</c:v>
                </c:pt>
                <c:pt idx="64">
                  <c:v>0.65958418089827597</c:v>
                </c:pt>
                <c:pt idx="65">
                  <c:v>0.66269668027218898</c:v>
                </c:pt>
                <c:pt idx="66">
                  <c:v>0.66824108516504699</c:v>
                </c:pt>
                <c:pt idx="67">
                  <c:v>0.670992056965376</c:v>
                </c:pt>
                <c:pt idx="68">
                  <c:v>0.70025395318963202</c:v>
                </c:pt>
                <c:pt idx="69">
                  <c:v>0.70185153764470898</c:v>
                </c:pt>
                <c:pt idx="70">
                  <c:v>0.70503284164312396</c:v>
                </c:pt>
                <c:pt idx="71">
                  <c:v>0.70556473431969502</c:v>
                </c:pt>
                <c:pt idx="72">
                  <c:v>0.70615780591931199</c:v>
                </c:pt>
                <c:pt idx="73">
                  <c:v>0.70708328877786197</c:v>
                </c:pt>
                <c:pt idx="74">
                  <c:v>0.70834170282953401</c:v>
                </c:pt>
                <c:pt idx="75">
                  <c:v>0.71067083469021697</c:v>
                </c:pt>
                <c:pt idx="76">
                  <c:v>0.71156772116830602</c:v>
                </c:pt>
                <c:pt idx="77">
                  <c:v>0.71463654607024196</c:v>
                </c:pt>
                <c:pt idx="78">
                  <c:v>0.72422742545400198</c:v>
                </c:pt>
                <c:pt idx="79">
                  <c:v>0.72525568197081403</c:v>
                </c:pt>
                <c:pt idx="80">
                  <c:v>0.72628272530784899</c:v>
                </c:pt>
                <c:pt idx="81">
                  <c:v>0.72689971388021501</c:v>
                </c:pt>
                <c:pt idx="82">
                  <c:v>0.72780613248512405</c:v>
                </c:pt>
                <c:pt idx="83">
                  <c:v>0.72916766681785194</c:v>
                </c:pt>
                <c:pt idx="84">
                  <c:v>0.73126334822713701</c:v>
                </c:pt>
                <c:pt idx="85">
                  <c:v>0.73229541759467698</c:v>
                </c:pt>
                <c:pt idx="86">
                  <c:v>0.73295660057320999</c:v>
                </c:pt>
                <c:pt idx="87">
                  <c:v>0.734541706607722</c:v>
                </c:pt>
                <c:pt idx="88">
                  <c:v>0.73549942538606405</c:v>
                </c:pt>
                <c:pt idx="89">
                  <c:v>0.73622785318652895</c:v>
                </c:pt>
                <c:pt idx="90">
                  <c:v>0.73659232705385702</c:v>
                </c:pt>
                <c:pt idx="91">
                  <c:v>0.73823965187979601</c:v>
                </c:pt>
                <c:pt idx="92">
                  <c:v>0.73960066627833398</c:v>
                </c:pt>
                <c:pt idx="93">
                  <c:v>0.74083689647122397</c:v>
                </c:pt>
                <c:pt idx="94">
                  <c:v>0.74233569343016403</c:v>
                </c:pt>
                <c:pt idx="95">
                  <c:v>0.74718650611329995</c:v>
                </c:pt>
                <c:pt idx="96">
                  <c:v>0.75292935255541604</c:v>
                </c:pt>
                <c:pt idx="97">
                  <c:v>0.76855164185685099</c:v>
                </c:pt>
                <c:pt idx="98">
                  <c:v>0.77106240406130999</c:v>
                </c:pt>
                <c:pt idx="99">
                  <c:v>0.77332463772285498</c:v>
                </c:pt>
                <c:pt idx="100">
                  <c:v>0.77392949449744997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DD3-F941-A1CD-2EEF283A1DC4}"/>
            </c:ext>
          </c:extLst>
        </c:ser>
        <c:ser>
          <c:idx val="3"/>
          <c:order val="3"/>
          <c:tx>
            <c:strRef>
              <c:f>Grafica!$E$1</c:f>
              <c:strCache>
                <c:ptCount val="1"/>
                <c:pt idx="0">
                  <c:v>Recall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Grafica!$A$2:$A$102</c:f>
              <c:numCache>
                <c:formatCode>0%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cat>
          <c:val>
            <c:numRef>
              <c:f>Grafica!$E$2:$E$102</c:f>
              <c:numCache>
                <c:formatCode>0%</c:formatCode>
                <c:ptCount val="101"/>
                <c:pt idx="0">
                  <c:v>0</c:v>
                </c:pt>
                <c:pt idx="1">
                  <c:v>4.3882445652578903E-3</c:v>
                </c:pt>
                <c:pt idx="2">
                  <c:v>6.2010817750761203E-3</c:v>
                </c:pt>
                <c:pt idx="3">
                  <c:v>8.1227585420421394E-3</c:v>
                </c:pt>
                <c:pt idx="4">
                  <c:v>8.6459856487764806E-3</c:v>
                </c:pt>
                <c:pt idx="5">
                  <c:v>9.0210315113048393E-3</c:v>
                </c:pt>
                <c:pt idx="6">
                  <c:v>9.4000635359580403E-3</c:v>
                </c:pt>
                <c:pt idx="7">
                  <c:v>1.09421883440807E-2</c:v>
                </c:pt>
                <c:pt idx="8">
                  <c:v>1.14898523577542E-2</c:v>
                </c:pt>
                <c:pt idx="9">
                  <c:v>1.26155098795295E-2</c:v>
                </c:pt>
                <c:pt idx="10">
                  <c:v>1.5526968033232801E-2</c:v>
                </c:pt>
                <c:pt idx="11">
                  <c:v>1.6453837382956301E-2</c:v>
                </c:pt>
                <c:pt idx="12">
                  <c:v>1.87505600124507E-2</c:v>
                </c:pt>
                <c:pt idx="13">
                  <c:v>2.0492166238212001E-2</c:v>
                </c:pt>
                <c:pt idx="14">
                  <c:v>2.0957507338437799E-2</c:v>
                </c:pt>
                <c:pt idx="15">
                  <c:v>2.1342431950579902E-2</c:v>
                </c:pt>
                <c:pt idx="16">
                  <c:v>2.2431174144851199E-2</c:v>
                </c:pt>
                <c:pt idx="17">
                  <c:v>4.7836198546229301E-2</c:v>
                </c:pt>
                <c:pt idx="18">
                  <c:v>4.8545735404450702E-2</c:v>
                </c:pt>
                <c:pt idx="19">
                  <c:v>5.2186487915602903E-2</c:v>
                </c:pt>
                <c:pt idx="20">
                  <c:v>5.2484930140775599E-2</c:v>
                </c:pt>
                <c:pt idx="21">
                  <c:v>5.2652348950018898E-2</c:v>
                </c:pt>
                <c:pt idx="22">
                  <c:v>5.3669686848836599E-2</c:v>
                </c:pt>
                <c:pt idx="23">
                  <c:v>5.7122049871740903E-2</c:v>
                </c:pt>
                <c:pt idx="24">
                  <c:v>6.8362680440994306E-2</c:v>
                </c:pt>
                <c:pt idx="25">
                  <c:v>6.9564421665935003E-2</c:v>
                </c:pt>
                <c:pt idx="26">
                  <c:v>7.0330977973681305E-2</c:v>
                </c:pt>
                <c:pt idx="27">
                  <c:v>7.1124570859317796E-2</c:v>
                </c:pt>
                <c:pt idx="28">
                  <c:v>7.1486098432901005E-2</c:v>
                </c:pt>
                <c:pt idx="29">
                  <c:v>7.1975183194479098E-2</c:v>
                </c:pt>
                <c:pt idx="30">
                  <c:v>7.245404258365E-2</c:v>
                </c:pt>
                <c:pt idx="31">
                  <c:v>7.3640705717074997E-2</c:v>
                </c:pt>
                <c:pt idx="32">
                  <c:v>7.5210040414484605E-2</c:v>
                </c:pt>
                <c:pt idx="33">
                  <c:v>7.9391871106234496E-2</c:v>
                </c:pt>
                <c:pt idx="34">
                  <c:v>8.0911465432782007E-2</c:v>
                </c:pt>
                <c:pt idx="35">
                  <c:v>8.1251155770377004E-2</c:v>
                </c:pt>
                <c:pt idx="36">
                  <c:v>8.2057053765181395E-2</c:v>
                </c:pt>
                <c:pt idx="37">
                  <c:v>8.2419621207145105E-2</c:v>
                </c:pt>
                <c:pt idx="38">
                  <c:v>8.2784095074472805E-2</c:v>
                </c:pt>
                <c:pt idx="39">
                  <c:v>8.2997268092453294E-2</c:v>
                </c:pt>
                <c:pt idx="40">
                  <c:v>0.15532098050576101</c:v>
                </c:pt>
                <c:pt idx="41">
                  <c:v>0.22692285095167899</c:v>
                </c:pt>
                <c:pt idx="42">
                  <c:v>0.24058308193071001</c:v>
                </c:pt>
                <c:pt idx="43">
                  <c:v>0.259368997468094</c:v>
                </c:pt>
                <c:pt idx="44">
                  <c:v>0.297162493819282</c:v>
                </c:pt>
                <c:pt idx="45">
                  <c:v>0.30003183730358002</c:v>
                </c:pt>
                <c:pt idx="46">
                  <c:v>0.31256467764686802</c:v>
                </c:pt>
                <c:pt idx="47">
                  <c:v>0.31870128758235999</c:v>
                </c:pt>
                <c:pt idx="48">
                  <c:v>0.32785316919819701</c:v>
                </c:pt>
                <c:pt idx="49">
                  <c:v>0.33336863108780102</c:v>
                </c:pt>
                <c:pt idx="50">
                  <c:v>0.35216702504574998</c:v>
                </c:pt>
                <c:pt idx="51">
                  <c:v>0.38520121713127697</c:v>
                </c:pt>
                <c:pt idx="52">
                  <c:v>0.39497268699043198</c:v>
                </c:pt>
                <c:pt idx="53">
                  <c:v>0.401336854789833</c:v>
                </c:pt>
                <c:pt idx="54">
                  <c:v>0.42181671591887698</c:v>
                </c:pt>
                <c:pt idx="55">
                  <c:v>0.431153520795028</c:v>
                </c:pt>
                <c:pt idx="56">
                  <c:v>0.44991517273686898</c:v>
                </c:pt>
                <c:pt idx="57">
                  <c:v>0.46739050749216499</c:v>
                </c:pt>
                <c:pt idx="58">
                  <c:v>0.47415069183309899</c:v>
                </c:pt>
                <c:pt idx="59">
                  <c:v>0.48137569734006902</c:v>
                </c:pt>
                <c:pt idx="60">
                  <c:v>0.48587728755878901</c:v>
                </c:pt>
                <c:pt idx="61">
                  <c:v>0.48847626526418497</c:v>
                </c:pt>
                <c:pt idx="62">
                  <c:v>0.51826052203819095</c:v>
                </c:pt>
                <c:pt idx="63">
                  <c:v>0.52932749458791795</c:v>
                </c:pt>
                <c:pt idx="64">
                  <c:v>0.55011758311711301</c:v>
                </c:pt>
                <c:pt idx="65">
                  <c:v>0.55500375132518198</c:v>
                </c:pt>
                <c:pt idx="66">
                  <c:v>0.555497342183075</c:v>
                </c:pt>
                <c:pt idx="67">
                  <c:v>0.55629665434480402</c:v>
                </c:pt>
                <c:pt idx="68">
                  <c:v>0.55702646863644301</c:v>
                </c:pt>
                <c:pt idx="69">
                  <c:v>0.558395975293421</c:v>
                </c:pt>
                <c:pt idx="70">
                  <c:v>0.56025491333476996</c:v>
                </c:pt>
                <c:pt idx="71">
                  <c:v>0.56152753892097396</c:v>
                </c:pt>
                <c:pt idx="72">
                  <c:v>0.56606985731792603</c:v>
                </c:pt>
                <c:pt idx="73">
                  <c:v>0.57844255793063404</c:v>
                </c:pt>
                <c:pt idx="74">
                  <c:v>0.62256763953863803</c:v>
                </c:pt>
                <c:pt idx="75">
                  <c:v>0.627828680297839</c:v>
                </c:pt>
                <c:pt idx="76">
                  <c:v>0.62888206696717697</c:v>
                </c:pt>
                <c:pt idx="77">
                  <c:v>0.62986630238921903</c:v>
                </c:pt>
                <c:pt idx="78">
                  <c:v>0.63043025767418504</c:v>
                </c:pt>
                <c:pt idx="79">
                  <c:v>0.63169768391848702</c:v>
                </c:pt>
                <c:pt idx="80">
                  <c:v>0.63288798659124401</c:v>
                </c:pt>
                <c:pt idx="81">
                  <c:v>0.64999364813730998</c:v>
                </c:pt>
                <c:pt idx="82">
                  <c:v>0.65871779722601198</c:v>
                </c:pt>
                <c:pt idx="83">
                  <c:v>0.66610762187127404</c:v>
                </c:pt>
                <c:pt idx="84">
                  <c:v>0.67509312454624903</c:v>
                </c:pt>
                <c:pt idx="85">
                  <c:v>0.68522317568524305</c:v>
                </c:pt>
                <c:pt idx="86">
                  <c:v>0.68759199585577802</c:v>
                </c:pt>
                <c:pt idx="87">
                  <c:v>0.68938334245240096</c:v>
                </c:pt>
                <c:pt idx="88">
                  <c:v>0.68984729706145298</c:v>
                </c:pt>
                <c:pt idx="89">
                  <c:v>0.69025752513751804</c:v>
                </c:pt>
                <c:pt idx="90">
                  <c:v>0.73322523323814504</c:v>
                </c:pt>
                <c:pt idx="91">
                  <c:v>0.73690948690987701</c:v>
                </c:pt>
                <c:pt idx="92">
                  <c:v>0.73826131580438803</c:v>
                </c:pt>
                <c:pt idx="93">
                  <c:v>0.73883289679080999</c:v>
                </c:pt>
                <c:pt idx="94">
                  <c:v>0.74144747252191101</c:v>
                </c:pt>
                <c:pt idx="95">
                  <c:v>0.74620954976992004</c:v>
                </c:pt>
                <c:pt idx="96">
                  <c:v>0.75595831583610396</c:v>
                </c:pt>
                <c:pt idx="97">
                  <c:v>0.76866828042685198</c:v>
                </c:pt>
                <c:pt idx="98">
                  <c:v>0.77117661627175604</c:v>
                </c:pt>
                <c:pt idx="99">
                  <c:v>0.77339448221573803</c:v>
                </c:pt>
                <c:pt idx="100">
                  <c:v>0.77392949449744997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DD3-F941-A1CD-2EEF283A1D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30697600"/>
        <c:axId val="1162343536"/>
      </c:lineChart>
      <c:catAx>
        <c:axId val="1130697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_tradnl">
                    <a:solidFill>
                      <a:schemeClr val="tx1"/>
                    </a:solidFill>
                  </a:rPr>
                  <a:t>Percentage of rules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62343536"/>
        <c:crosses val="autoZero"/>
        <c:auto val="1"/>
        <c:lblAlgn val="ctr"/>
        <c:lblOffset val="100"/>
        <c:tickLblSkip val="1"/>
        <c:noMultiLvlLbl val="0"/>
      </c:catAx>
      <c:valAx>
        <c:axId val="1162343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_tradnl">
                    <a:solidFill>
                      <a:schemeClr val="tx1"/>
                    </a:solidFill>
                  </a:rPr>
                  <a:t>Accuracy of the classifier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30697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Grafica!$G$1</c:f>
              <c:strCache>
                <c:ptCount val="1"/>
                <c:pt idx="0">
                  <c:v>CoV(2)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Grafica!$G$2:$G$102</c:f>
            </c:numRef>
          </c:val>
          <c:smooth val="0"/>
          <c:extLst>
            <c:ext xmlns:c16="http://schemas.microsoft.com/office/drawing/2014/chart" uri="{C3380CC4-5D6E-409C-BE32-E72D297353CC}">
              <c16:uniqueId val="{00000000-6B9A-0941-920B-471C9DB0F3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8699615"/>
        <c:axId val="1588701295"/>
      </c:lineChart>
      <c:catAx>
        <c:axId val="158869961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88701295"/>
        <c:crosses val="autoZero"/>
        <c:auto val="1"/>
        <c:lblAlgn val="ctr"/>
        <c:lblOffset val="100"/>
        <c:noMultiLvlLbl val="0"/>
      </c:catAx>
      <c:valAx>
        <c:axId val="15887012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886996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200530</xdr:colOff>
      <xdr:row>6</xdr:row>
      <xdr:rowOff>188358</xdr:rowOff>
    </xdr:from>
    <xdr:to>
      <xdr:col>22</xdr:col>
      <xdr:colOff>830495</xdr:colOff>
      <xdr:row>31</xdr:row>
      <xdr:rowOff>162673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3A1DA72-85FD-BC4E-B74B-1A7BDB7BF38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33865</xdr:colOff>
      <xdr:row>47</xdr:row>
      <xdr:rowOff>16933</xdr:rowOff>
    </xdr:from>
    <xdr:to>
      <xdr:col>40</xdr:col>
      <xdr:colOff>237066</xdr:colOff>
      <xdr:row>78</xdr:row>
      <xdr:rowOff>25400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3DF4A62-07E2-3E4A-84E4-E5008B40231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tatements-rule-simplificatio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methods-rule-simplifica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elds-rule-simplifica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types-rule-simplification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programs-rule-simplific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sion"/>
      <sheetName val="Recall"/>
      <sheetName val="Coverage"/>
      <sheetName val="Accuracy"/>
      <sheetName val="Grafica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1">
          <cell r="J21">
            <v>0.1163148676985204</v>
          </cell>
        </row>
        <row r="22">
          <cell r="J22">
            <v>0.92999999999999994</v>
          </cell>
        </row>
        <row r="24">
          <cell r="J24">
            <v>1495</v>
          </cell>
        </row>
        <row r="25">
          <cell r="J25">
            <v>104.65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sion"/>
      <sheetName val="Recall"/>
      <sheetName val="Coverage"/>
      <sheetName val="Accuracy"/>
      <sheetName val="Grafica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2">
          <cell r="J22">
            <v>0.12314480280583062</v>
          </cell>
        </row>
        <row r="23">
          <cell r="J23">
            <v>0.92</v>
          </cell>
        </row>
        <row r="25">
          <cell r="J25">
            <v>4395</v>
          </cell>
        </row>
        <row r="26">
          <cell r="J26">
            <v>351.6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sion"/>
      <sheetName val="Recall"/>
      <sheetName val="Coverage"/>
      <sheetName val="Accuracy"/>
      <sheetName val="Grafica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2">
          <cell r="J22">
            <v>0.10608471242624284</v>
          </cell>
        </row>
        <row r="23">
          <cell r="J23">
            <v>0.92</v>
          </cell>
        </row>
        <row r="25">
          <cell r="J25">
            <v>280</v>
          </cell>
        </row>
        <row r="26">
          <cell r="J26">
            <v>22.400000000000002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sion"/>
      <sheetName val="Recall"/>
      <sheetName val="Coverage"/>
      <sheetName val="Accuracy"/>
      <sheetName val="Grafica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7">
          <cell r="J27">
            <v>0.13529908321718143</v>
          </cell>
        </row>
        <row r="28">
          <cell r="J28">
            <v>0.87</v>
          </cell>
        </row>
        <row r="30">
          <cell r="J30">
            <v>1351</v>
          </cell>
        </row>
        <row r="31">
          <cell r="J31">
            <v>175.63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sion"/>
      <sheetName val="Recall"/>
      <sheetName val="Coverage"/>
      <sheetName val="Accuracy"/>
      <sheetName val="Grafica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9">
          <cell r="L49">
            <v>0.16190476190476211</v>
          </cell>
        </row>
        <row r="50">
          <cell r="L50">
            <v>0.65</v>
          </cell>
        </row>
        <row r="52">
          <cell r="L52">
            <v>21</v>
          </cell>
        </row>
        <row r="53">
          <cell r="L53">
            <v>7.35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workbookViewId="0">
      <selection sqref="A1:XFD1048576"/>
    </sheetView>
  </sheetViews>
  <sheetFormatPr baseColWidth="10" defaultRowHeight="15.6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1410700</v>
      </c>
      <c r="B2">
        <v>0.77392949449744997</v>
      </c>
      <c r="C2">
        <v>100</v>
      </c>
      <c r="D2">
        <v>28305</v>
      </c>
    </row>
    <row r="3" spans="1:4" x14ac:dyDescent="0.3">
      <c r="A3">
        <v>1410700</v>
      </c>
      <c r="B3">
        <v>0.77332463772285498</v>
      </c>
      <c r="C3">
        <v>99</v>
      </c>
      <c r="D3">
        <v>28021</v>
      </c>
    </row>
    <row r="4" spans="1:4" x14ac:dyDescent="0.3">
      <c r="A4">
        <v>1410700</v>
      </c>
      <c r="B4">
        <v>0.77106240406130999</v>
      </c>
      <c r="C4">
        <v>98</v>
      </c>
      <c r="D4">
        <v>27738</v>
      </c>
    </row>
    <row r="5" spans="1:4" x14ac:dyDescent="0.3">
      <c r="A5">
        <v>1410700</v>
      </c>
      <c r="B5">
        <v>0.76855164185685099</v>
      </c>
      <c r="C5">
        <v>97</v>
      </c>
      <c r="D5">
        <v>27455</v>
      </c>
    </row>
    <row r="6" spans="1:4" x14ac:dyDescent="0.3">
      <c r="A6">
        <v>1410700</v>
      </c>
      <c r="B6">
        <v>0.75292935255541604</v>
      </c>
      <c r="C6">
        <v>96</v>
      </c>
      <c r="D6">
        <v>27172</v>
      </c>
    </row>
    <row r="7" spans="1:4" x14ac:dyDescent="0.3">
      <c r="A7">
        <v>1410700</v>
      </c>
      <c r="B7">
        <v>0.74718650611329995</v>
      </c>
      <c r="C7">
        <v>95</v>
      </c>
      <c r="D7">
        <v>26889</v>
      </c>
    </row>
    <row r="8" spans="1:4" x14ac:dyDescent="0.3">
      <c r="A8">
        <v>1410700</v>
      </c>
      <c r="B8">
        <v>0.74233569343016403</v>
      </c>
      <c r="C8">
        <v>94</v>
      </c>
      <c r="D8">
        <v>26606</v>
      </c>
    </row>
    <row r="9" spans="1:4" x14ac:dyDescent="0.3">
      <c r="A9">
        <v>1410700</v>
      </c>
      <c r="B9">
        <v>0.74083689647122397</v>
      </c>
      <c r="C9">
        <v>93</v>
      </c>
      <c r="D9">
        <v>26323</v>
      </c>
    </row>
    <row r="10" spans="1:4" x14ac:dyDescent="0.3">
      <c r="A10">
        <v>1410700</v>
      </c>
      <c r="B10">
        <v>0.73960066627833398</v>
      </c>
      <c r="C10">
        <v>92</v>
      </c>
      <c r="D10">
        <v>26040</v>
      </c>
    </row>
    <row r="11" spans="1:4" x14ac:dyDescent="0.3">
      <c r="A11">
        <v>1410700</v>
      </c>
      <c r="B11">
        <v>0.73823965187979601</v>
      </c>
      <c r="C11">
        <v>91</v>
      </c>
      <c r="D11">
        <v>25757</v>
      </c>
    </row>
    <row r="12" spans="1:4" x14ac:dyDescent="0.3">
      <c r="A12">
        <v>1410700</v>
      </c>
      <c r="B12">
        <v>0.73659232705385702</v>
      </c>
      <c r="C12">
        <v>90</v>
      </c>
      <c r="D12">
        <v>25474</v>
      </c>
    </row>
    <row r="13" spans="1:4" x14ac:dyDescent="0.3">
      <c r="A13">
        <v>1410700</v>
      </c>
      <c r="B13">
        <v>0.73622785318652895</v>
      </c>
      <c r="C13">
        <v>89</v>
      </c>
      <c r="D13">
        <v>25191</v>
      </c>
    </row>
    <row r="14" spans="1:4" x14ac:dyDescent="0.3">
      <c r="A14">
        <v>1410700</v>
      </c>
      <c r="B14">
        <v>0.73549942538606405</v>
      </c>
      <c r="C14">
        <v>88</v>
      </c>
      <c r="D14">
        <v>24908</v>
      </c>
    </row>
    <row r="15" spans="1:4" x14ac:dyDescent="0.3">
      <c r="A15">
        <v>1410700</v>
      </c>
      <c r="B15">
        <v>0.734541706607722</v>
      </c>
      <c r="C15">
        <v>87</v>
      </c>
      <c r="D15">
        <v>24625</v>
      </c>
    </row>
    <row r="16" spans="1:4" x14ac:dyDescent="0.3">
      <c r="A16">
        <v>1410700</v>
      </c>
      <c r="B16">
        <v>0.73295660057320999</v>
      </c>
      <c r="C16">
        <v>86</v>
      </c>
      <c r="D16">
        <v>24342</v>
      </c>
    </row>
    <row r="17" spans="1:4" x14ac:dyDescent="0.3">
      <c r="A17">
        <v>1410700</v>
      </c>
      <c r="B17">
        <v>0.73229541759467698</v>
      </c>
      <c r="C17">
        <v>85</v>
      </c>
      <c r="D17">
        <v>24059</v>
      </c>
    </row>
    <row r="18" spans="1:4" x14ac:dyDescent="0.3">
      <c r="A18">
        <v>1410700</v>
      </c>
      <c r="B18">
        <v>0.73126334822713701</v>
      </c>
      <c r="C18">
        <v>84</v>
      </c>
      <c r="D18">
        <v>23776</v>
      </c>
    </row>
    <row r="19" spans="1:4" x14ac:dyDescent="0.3">
      <c r="A19">
        <v>1410700</v>
      </c>
      <c r="B19">
        <v>0.72916766681785194</v>
      </c>
      <c r="C19">
        <v>83</v>
      </c>
      <c r="D19">
        <v>23493</v>
      </c>
    </row>
    <row r="20" spans="1:4" x14ac:dyDescent="0.3">
      <c r="A20">
        <v>1410700</v>
      </c>
      <c r="B20">
        <v>0.72780613248512405</v>
      </c>
      <c r="C20">
        <v>82</v>
      </c>
      <c r="D20">
        <v>23210</v>
      </c>
    </row>
    <row r="21" spans="1:4" x14ac:dyDescent="0.3">
      <c r="A21">
        <v>1410700</v>
      </c>
      <c r="B21">
        <v>0.72689971388021501</v>
      </c>
      <c r="C21">
        <v>81</v>
      </c>
      <c r="D21">
        <v>22927</v>
      </c>
    </row>
    <row r="22" spans="1:4" x14ac:dyDescent="0.3">
      <c r="A22">
        <v>1410700</v>
      </c>
      <c r="B22">
        <v>0.72628272530784899</v>
      </c>
      <c r="C22">
        <v>80</v>
      </c>
      <c r="D22">
        <v>22644</v>
      </c>
    </row>
    <row r="23" spans="1:4" x14ac:dyDescent="0.3">
      <c r="A23">
        <v>1410700</v>
      </c>
      <c r="B23">
        <v>0.72525568197081403</v>
      </c>
      <c r="C23">
        <v>79</v>
      </c>
      <c r="D23">
        <v>22360</v>
      </c>
    </row>
    <row r="24" spans="1:4" x14ac:dyDescent="0.3">
      <c r="A24">
        <v>1410700</v>
      </c>
      <c r="B24">
        <v>0.72422742545400198</v>
      </c>
      <c r="C24">
        <v>78</v>
      </c>
      <c r="D24">
        <v>22077</v>
      </c>
    </row>
    <row r="25" spans="1:4" x14ac:dyDescent="0.3">
      <c r="A25">
        <v>1410700</v>
      </c>
      <c r="B25">
        <v>0.71463654607024196</v>
      </c>
      <c r="C25">
        <v>77</v>
      </c>
      <c r="D25">
        <v>21794</v>
      </c>
    </row>
    <row r="26" spans="1:4" x14ac:dyDescent="0.3">
      <c r="A26">
        <v>1410700</v>
      </c>
      <c r="B26">
        <v>0.71156772116830602</v>
      </c>
      <c r="C26">
        <v>76</v>
      </c>
      <c r="D26">
        <v>21511</v>
      </c>
    </row>
    <row r="27" spans="1:4" x14ac:dyDescent="0.3">
      <c r="A27">
        <v>1410700</v>
      </c>
      <c r="B27">
        <v>0.71067083469021697</v>
      </c>
      <c r="C27">
        <v>75</v>
      </c>
      <c r="D27">
        <v>21228</v>
      </c>
    </row>
    <row r="28" spans="1:4" x14ac:dyDescent="0.3">
      <c r="A28">
        <v>1410700</v>
      </c>
      <c r="B28">
        <v>0.70834170282953401</v>
      </c>
      <c r="C28">
        <v>74</v>
      </c>
      <c r="D28">
        <v>20945</v>
      </c>
    </row>
    <row r="29" spans="1:4" x14ac:dyDescent="0.3">
      <c r="A29">
        <v>1410700</v>
      </c>
      <c r="B29">
        <v>0.70708328877786197</v>
      </c>
      <c r="C29">
        <v>73</v>
      </c>
      <c r="D29">
        <v>20662</v>
      </c>
    </row>
    <row r="30" spans="1:4" x14ac:dyDescent="0.3">
      <c r="A30">
        <v>1410700</v>
      </c>
      <c r="B30">
        <v>0.70615780591931199</v>
      </c>
      <c r="C30">
        <v>72</v>
      </c>
      <c r="D30">
        <v>20379</v>
      </c>
    </row>
    <row r="31" spans="1:4" x14ac:dyDescent="0.3">
      <c r="A31">
        <v>1410700</v>
      </c>
      <c r="B31">
        <v>0.70556473431969502</v>
      </c>
      <c r="C31">
        <v>71</v>
      </c>
      <c r="D31">
        <v>20096</v>
      </c>
    </row>
    <row r="32" spans="1:4" x14ac:dyDescent="0.3">
      <c r="A32">
        <v>1410700</v>
      </c>
      <c r="B32">
        <v>0.70503284164312396</v>
      </c>
      <c r="C32">
        <v>70</v>
      </c>
      <c r="D32">
        <v>19813</v>
      </c>
    </row>
    <row r="33" spans="1:4" x14ac:dyDescent="0.3">
      <c r="A33">
        <v>1410700</v>
      </c>
      <c r="B33">
        <v>0.70185153764470898</v>
      </c>
      <c r="C33">
        <v>69</v>
      </c>
      <c r="D33">
        <v>19530</v>
      </c>
    </row>
    <row r="34" spans="1:4" x14ac:dyDescent="0.3">
      <c r="A34">
        <v>1410700</v>
      </c>
      <c r="B34">
        <v>0.70025395318963202</v>
      </c>
      <c r="C34">
        <v>68</v>
      </c>
      <c r="D34">
        <v>19247</v>
      </c>
    </row>
    <row r="35" spans="1:4" x14ac:dyDescent="0.3">
      <c r="A35">
        <v>1410700</v>
      </c>
      <c r="B35">
        <v>0.670992056965376</v>
      </c>
      <c r="C35">
        <v>67</v>
      </c>
      <c r="D35">
        <v>18964</v>
      </c>
    </row>
    <row r="36" spans="1:4" x14ac:dyDescent="0.3">
      <c r="A36">
        <v>1410700</v>
      </c>
      <c r="B36">
        <v>0.66824108516504699</v>
      </c>
      <c r="C36">
        <v>66</v>
      </c>
      <c r="D36">
        <v>18681</v>
      </c>
    </row>
    <row r="37" spans="1:4" x14ac:dyDescent="0.3">
      <c r="A37">
        <v>1410700</v>
      </c>
      <c r="B37">
        <v>0.66269668027218898</v>
      </c>
      <c r="C37">
        <v>65</v>
      </c>
      <c r="D37">
        <v>18398</v>
      </c>
    </row>
    <row r="38" spans="1:4" x14ac:dyDescent="0.3">
      <c r="A38">
        <v>1410700</v>
      </c>
      <c r="B38">
        <v>0.65958418089827597</v>
      </c>
      <c r="C38">
        <v>64</v>
      </c>
      <c r="D38">
        <v>18115</v>
      </c>
    </row>
    <row r="39" spans="1:4" x14ac:dyDescent="0.3">
      <c r="A39">
        <v>1410700</v>
      </c>
      <c r="B39">
        <v>0.64815637402055204</v>
      </c>
      <c r="C39">
        <v>63</v>
      </c>
      <c r="D39">
        <v>17832</v>
      </c>
    </row>
    <row r="40" spans="1:4" x14ac:dyDescent="0.3">
      <c r="A40">
        <v>1410700</v>
      </c>
      <c r="B40">
        <v>0.63503288843720096</v>
      </c>
      <c r="C40">
        <v>62</v>
      </c>
      <c r="D40">
        <v>17549</v>
      </c>
    </row>
    <row r="41" spans="1:4" x14ac:dyDescent="0.3">
      <c r="A41">
        <v>1410700</v>
      </c>
      <c r="B41">
        <v>0.62904827259664298</v>
      </c>
      <c r="C41">
        <v>61</v>
      </c>
      <c r="D41">
        <v>17266</v>
      </c>
    </row>
    <row r="42" spans="1:4" x14ac:dyDescent="0.3">
      <c r="A42">
        <v>1410700</v>
      </c>
      <c r="B42">
        <v>0.62467111996077596</v>
      </c>
      <c r="C42">
        <v>60</v>
      </c>
      <c r="D42">
        <v>16983</v>
      </c>
    </row>
    <row r="43" spans="1:4" x14ac:dyDescent="0.3">
      <c r="A43">
        <v>1410700</v>
      </c>
      <c r="B43">
        <v>0.61579878962786705</v>
      </c>
      <c r="C43">
        <v>59</v>
      </c>
      <c r="D43">
        <v>16699</v>
      </c>
    </row>
    <row r="44" spans="1:4" x14ac:dyDescent="0.3">
      <c r="A44">
        <v>1410700</v>
      </c>
      <c r="B44">
        <v>0.58359441250989397</v>
      </c>
      <c r="C44">
        <v>58</v>
      </c>
      <c r="D44">
        <v>16416</v>
      </c>
    </row>
    <row r="45" spans="1:4" x14ac:dyDescent="0.3">
      <c r="A45">
        <v>1410700</v>
      </c>
      <c r="B45">
        <v>0.56967716072950902</v>
      </c>
      <c r="C45">
        <v>57</v>
      </c>
      <c r="D45">
        <v>16133</v>
      </c>
    </row>
    <row r="46" spans="1:4" x14ac:dyDescent="0.3">
      <c r="A46">
        <v>1410700</v>
      </c>
      <c r="B46">
        <v>0.56504246735809804</v>
      </c>
      <c r="C46">
        <v>56</v>
      </c>
      <c r="D46">
        <v>15850</v>
      </c>
    </row>
    <row r="47" spans="1:4" x14ac:dyDescent="0.3">
      <c r="A47">
        <v>1410700</v>
      </c>
      <c r="B47">
        <v>0.55856131436590295</v>
      </c>
      <c r="C47">
        <v>55</v>
      </c>
      <c r="D47">
        <v>15567</v>
      </c>
    </row>
    <row r="48" spans="1:4" x14ac:dyDescent="0.3">
      <c r="A48">
        <v>1410700</v>
      </c>
      <c r="B48">
        <v>0.54747111808901305</v>
      </c>
      <c r="C48">
        <v>54</v>
      </c>
      <c r="D48">
        <v>15284</v>
      </c>
    </row>
    <row r="49" spans="1:4" x14ac:dyDescent="0.3">
      <c r="A49">
        <v>1410700</v>
      </c>
      <c r="B49">
        <v>0.54448322960935103</v>
      </c>
      <c r="C49">
        <v>53</v>
      </c>
      <c r="D49">
        <v>15001</v>
      </c>
    </row>
    <row r="50" spans="1:4" x14ac:dyDescent="0.3">
      <c r="A50">
        <v>1410700</v>
      </c>
      <c r="B50">
        <v>0.50599839409659797</v>
      </c>
      <c r="C50">
        <v>52</v>
      </c>
      <c r="D50">
        <v>14718</v>
      </c>
    </row>
    <row r="51" spans="1:4" x14ac:dyDescent="0.3">
      <c r="A51">
        <v>1410700</v>
      </c>
      <c r="B51">
        <v>0.48700745117687999</v>
      </c>
      <c r="C51">
        <v>51</v>
      </c>
      <c r="D51">
        <v>14435</v>
      </c>
    </row>
    <row r="52" spans="1:4" x14ac:dyDescent="0.3">
      <c r="A52">
        <v>1410700</v>
      </c>
      <c r="B52">
        <v>0.44074717316113599</v>
      </c>
      <c r="C52">
        <v>50</v>
      </c>
      <c r="D52">
        <v>14152</v>
      </c>
    </row>
    <row r="53" spans="1:4" x14ac:dyDescent="0.3">
      <c r="A53">
        <v>1386900</v>
      </c>
      <c r="B53">
        <v>0.376491452888503</v>
      </c>
      <c r="C53">
        <v>49</v>
      </c>
      <c r="D53">
        <v>13869</v>
      </c>
    </row>
    <row r="54" spans="1:4" x14ac:dyDescent="0.3">
      <c r="A54">
        <v>1358600</v>
      </c>
      <c r="B54">
        <v>0.37421691411779001</v>
      </c>
      <c r="C54">
        <v>48</v>
      </c>
      <c r="D54">
        <v>13586</v>
      </c>
    </row>
    <row r="55" spans="1:4" x14ac:dyDescent="0.3">
      <c r="A55">
        <v>1330300</v>
      </c>
      <c r="B55">
        <v>0.373923324611726</v>
      </c>
      <c r="C55">
        <v>47</v>
      </c>
      <c r="D55">
        <v>13303</v>
      </c>
    </row>
    <row r="56" spans="1:4" x14ac:dyDescent="0.3">
      <c r="A56">
        <v>1302000</v>
      </c>
      <c r="B56">
        <v>0.37357340890172402</v>
      </c>
      <c r="C56">
        <v>46</v>
      </c>
      <c r="D56">
        <v>13020</v>
      </c>
    </row>
    <row r="57" spans="1:4" x14ac:dyDescent="0.3">
      <c r="A57">
        <v>1273700</v>
      </c>
      <c r="B57">
        <v>0.37305884736482597</v>
      </c>
      <c r="C57">
        <v>45</v>
      </c>
      <c r="D57">
        <v>12737</v>
      </c>
    </row>
    <row r="58" spans="1:4" x14ac:dyDescent="0.3">
      <c r="A58">
        <v>1245400</v>
      </c>
      <c r="B58">
        <v>0.33758963015521198</v>
      </c>
      <c r="C58">
        <v>44</v>
      </c>
      <c r="D58">
        <v>12454</v>
      </c>
    </row>
    <row r="59" spans="1:4" x14ac:dyDescent="0.3">
      <c r="A59">
        <v>1217100</v>
      </c>
      <c r="B59">
        <v>0.328015735288332</v>
      </c>
      <c r="C59">
        <v>43</v>
      </c>
      <c r="D59">
        <v>12171</v>
      </c>
    </row>
    <row r="60" spans="1:4" x14ac:dyDescent="0.3">
      <c r="A60">
        <v>1188800</v>
      </c>
      <c r="B60">
        <v>0.32752387754440598</v>
      </c>
      <c r="C60">
        <v>42</v>
      </c>
      <c r="D60">
        <v>11888</v>
      </c>
    </row>
    <row r="61" spans="1:4" x14ac:dyDescent="0.3">
      <c r="A61">
        <v>1160500</v>
      </c>
      <c r="B61">
        <v>0.32497706656942699</v>
      </c>
      <c r="C61">
        <v>41</v>
      </c>
      <c r="D61">
        <v>11605</v>
      </c>
    </row>
    <row r="62" spans="1:4" x14ac:dyDescent="0.3">
      <c r="A62">
        <v>1132200</v>
      </c>
      <c r="B62">
        <v>0.32009245816392901</v>
      </c>
      <c r="C62">
        <v>40</v>
      </c>
      <c r="D62">
        <v>11322</v>
      </c>
    </row>
    <row r="63" spans="1:4" x14ac:dyDescent="0.3">
      <c r="A63">
        <v>1103800</v>
      </c>
      <c r="B63">
        <v>0.31530265109244199</v>
      </c>
      <c r="C63">
        <v>39</v>
      </c>
      <c r="D63">
        <v>11038</v>
      </c>
    </row>
    <row r="64" spans="1:4" x14ac:dyDescent="0.3">
      <c r="A64">
        <v>1075500</v>
      </c>
      <c r="B64">
        <v>0.30841317644954602</v>
      </c>
      <c r="C64">
        <v>38</v>
      </c>
      <c r="D64">
        <v>10755</v>
      </c>
    </row>
    <row r="65" spans="1:4" x14ac:dyDescent="0.3">
      <c r="A65">
        <v>1047200</v>
      </c>
      <c r="B65">
        <v>0.29761345007357898</v>
      </c>
      <c r="C65">
        <v>37</v>
      </c>
      <c r="D65">
        <v>10472</v>
      </c>
    </row>
    <row r="66" spans="1:4" x14ac:dyDescent="0.3">
      <c r="A66">
        <v>1018900</v>
      </c>
      <c r="B66">
        <v>0.29195136674234001</v>
      </c>
      <c r="C66">
        <v>36</v>
      </c>
      <c r="D66">
        <v>10189</v>
      </c>
    </row>
    <row r="67" spans="1:4" x14ac:dyDescent="0.3">
      <c r="A67">
        <v>990600</v>
      </c>
      <c r="B67">
        <v>0.26860684153671099</v>
      </c>
      <c r="C67">
        <v>35</v>
      </c>
      <c r="D67">
        <v>9906</v>
      </c>
    </row>
    <row r="68" spans="1:4" x14ac:dyDescent="0.3">
      <c r="A68">
        <v>962300</v>
      </c>
      <c r="B68">
        <v>0.26801203682312602</v>
      </c>
      <c r="C68">
        <v>34</v>
      </c>
      <c r="D68">
        <v>9623</v>
      </c>
    </row>
    <row r="69" spans="1:4" x14ac:dyDescent="0.3">
      <c r="A69">
        <v>934000</v>
      </c>
      <c r="B69">
        <v>0.26763057843891802</v>
      </c>
      <c r="C69">
        <v>33</v>
      </c>
      <c r="D69">
        <v>9340</v>
      </c>
    </row>
    <row r="70" spans="1:4" x14ac:dyDescent="0.3">
      <c r="A70">
        <v>905700</v>
      </c>
      <c r="B70">
        <v>0.26643472980146699</v>
      </c>
      <c r="C70">
        <v>32</v>
      </c>
      <c r="D70">
        <v>9057</v>
      </c>
    </row>
    <row r="71" spans="1:4" x14ac:dyDescent="0.3">
      <c r="A71">
        <v>877400</v>
      </c>
      <c r="B71">
        <v>0.26592970039138902</v>
      </c>
      <c r="C71">
        <v>31</v>
      </c>
      <c r="D71">
        <v>8774</v>
      </c>
    </row>
    <row r="72" spans="1:4" x14ac:dyDescent="0.3">
      <c r="A72">
        <v>849100</v>
      </c>
      <c r="B72">
        <v>0.264474231281633</v>
      </c>
      <c r="C72">
        <v>30</v>
      </c>
      <c r="D72">
        <v>8491</v>
      </c>
    </row>
    <row r="73" spans="1:4" x14ac:dyDescent="0.3">
      <c r="A73">
        <v>820800</v>
      </c>
      <c r="B73">
        <v>0.24315138351888299</v>
      </c>
      <c r="C73">
        <v>29</v>
      </c>
      <c r="D73">
        <v>8208</v>
      </c>
    </row>
    <row r="74" spans="1:4" x14ac:dyDescent="0.3">
      <c r="A74">
        <v>792500</v>
      </c>
      <c r="B74">
        <v>0.20033306984224</v>
      </c>
      <c r="C74">
        <v>28</v>
      </c>
      <c r="D74">
        <v>7925</v>
      </c>
    </row>
    <row r="75" spans="1:4" x14ac:dyDescent="0.3">
      <c r="A75">
        <v>764200</v>
      </c>
      <c r="B75">
        <v>0.197068056439203</v>
      </c>
      <c r="C75">
        <v>27</v>
      </c>
      <c r="D75">
        <v>7642</v>
      </c>
    </row>
    <row r="76" spans="1:4" x14ac:dyDescent="0.3">
      <c r="A76">
        <v>735900</v>
      </c>
      <c r="B76">
        <v>0.196444135410967</v>
      </c>
      <c r="C76">
        <v>26</v>
      </c>
      <c r="D76">
        <v>7359</v>
      </c>
    </row>
    <row r="77" spans="1:4" x14ac:dyDescent="0.3">
      <c r="A77">
        <v>707600</v>
      </c>
      <c r="B77">
        <v>0.19613564112478399</v>
      </c>
      <c r="C77">
        <v>25</v>
      </c>
      <c r="D77">
        <v>7076</v>
      </c>
    </row>
    <row r="78" spans="1:4" x14ac:dyDescent="0.3">
      <c r="A78">
        <v>679300</v>
      </c>
      <c r="B78">
        <v>0.19580808258495999</v>
      </c>
      <c r="C78">
        <v>24</v>
      </c>
      <c r="D78">
        <v>6793</v>
      </c>
    </row>
    <row r="79" spans="1:4" x14ac:dyDescent="0.3">
      <c r="A79">
        <v>651000</v>
      </c>
      <c r="B79">
        <v>0.19201238968513001</v>
      </c>
      <c r="C79">
        <v>23</v>
      </c>
      <c r="D79">
        <v>6510</v>
      </c>
    </row>
    <row r="80" spans="1:4" x14ac:dyDescent="0.3">
      <c r="A80">
        <v>622700</v>
      </c>
      <c r="B80">
        <v>0.19126385776264301</v>
      </c>
      <c r="C80">
        <v>22</v>
      </c>
      <c r="D80">
        <v>6227</v>
      </c>
    </row>
    <row r="81" spans="1:4" x14ac:dyDescent="0.3">
      <c r="A81">
        <v>594400</v>
      </c>
      <c r="B81">
        <v>0.16197371178072101</v>
      </c>
      <c r="C81">
        <v>21</v>
      </c>
      <c r="D81">
        <v>5944</v>
      </c>
    </row>
    <row r="82" spans="1:4" x14ac:dyDescent="0.3">
      <c r="A82">
        <v>566100</v>
      </c>
      <c r="B82">
        <v>0.14667135531765299</v>
      </c>
      <c r="C82">
        <v>20</v>
      </c>
      <c r="D82">
        <v>5661</v>
      </c>
    </row>
    <row r="83" spans="1:4" x14ac:dyDescent="0.3">
      <c r="A83">
        <v>537700</v>
      </c>
      <c r="B83">
        <v>0.132706962837357</v>
      </c>
      <c r="C83">
        <v>19</v>
      </c>
      <c r="D83">
        <v>5377</v>
      </c>
    </row>
    <row r="84" spans="1:4" x14ac:dyDescent="0.3">
      <c r="A84">
        <v>509400</v>
      </c>
      <c r="B84">
        <v>0.13212966257484199</v>
      </c>
      <c r="C84">
        <v>18</v>
      </c>
      <c r="D84">
        <v>5094</v>
      </c>
    </row>
    <row r="85" spans="1:4" x14ac:dyDescent="0.3">
      <c r="A85">
        <v>481100</v>
      </c>
      <c r="B85">
        <v>0.130860503216573</v>
      </c>
      <c r="C85">
        <v>17</v>
      </c>
      <c r="D85">
        <v>4811</v>
      </c>
    </row>
    <row r="86" spans="1:4" x14ac:dyDescent="0.3">
      <c r="A86">
        <v>452800</v>
      </c>
      <c r="B86">
        <v>0.12574851025856201</v>
      </c>
      <c r="C86">
        <v>16</v>
      </c>
      <c r="D86">
        <v>4528</v>
      </c>
    </row>
    <row r="87" spans="1:4" x14ac:dyDescent="0.3">
      <c r="A87">
        <v>424500</v>
      </c>
      <c r="B87">
        <v>0.121120576031623</v>
      </c>
      <c r="C87">
        <v>15</v>
      </c>
      <c r="D87">
        <v>4245</v>
      </c>
    </row>
    <row r="88" spans="1:4" x14ac:dyDescent="0.3">
      <c r="A88">
        <v>396200</v>
      </c>
      <c r="B88">
        <v>0.11236263122055801</v>
      </c>
      <c r="C88">
        <v>14</v>
      </c>
      <c r="D88">
        <v>3962</v>
      </c>
    </row>
    <row r="89" spans="1:4" x14ac:dyDescent="0.3">
      <c r="A89">
        <v>367900</v>
      </c>
      <c r="B89">
        <v>0.105022893568951</v>
      </c>
      <c r="C89">
        <v>13</v>
      </c>
      <c r="D89">
        <v>3679</v>
      </c>
    </row>
    <row r="90" spans="1:4" x14ac:dyDescent="0.3">
      <c r="A90">
        <v>339600</v>
      </c>
      <c r="B90">
        <v>9.8867219379819002E-2</v>
      </c>
      <c r="C90">
        <v>12</v>
      </c>
      <c r="D90">
        <v>3396</v>
      </c>
    </row>
    <row r="91" spans="1:4" x14ac:dyDescent="0.3">
      <c r="A91">
        <v>311300</v>
      </c>
      <c r="B91">
        <v>8.0187023794441606E-2</v>
      </c>
      <c r="C91">
        <v>11</v>
      </c>
      <c r="D91">
        <v>3113</v>
      </c>
    </row>
    <row r="92" spans="1:4" x14ac:dyDescent="0.3">
      <c r="A92">
        <v>283000</v>
      </c>
      <c r="B92">
        <v>7.8510062719661405E-2</v>
      </c>
      <c r="C92">
        <v>10</v>
      </c>
      <c r="D92">
        <v>2830</v>
      </c>
    </row>
    <row r="93" spans="1:4" x14ac:dyDescent="0.3">
      <c r="A93">
        <v>254700</v>
      </c>
      <c r="B93">
        <v>7.7542811814499304E-2</v>
      </c>
      <c r="C93">
        <v>9</v>
      </c>
      <c r="D93">
        <v>2547</v>
      </c>
    </row>
    <row r="94" spans="1:4" x14ac:dyDescent="0.3">
      <c r="A94">
        <v>226400</v>
      </c>
      <c r="B94">
        <v>6.4933714456648806E-2</v>
      </c>
      <c r="C94">
        <v>8</v>
      </c>
      <c r="D94">
        <v>2264</v>
      </c>
    </row>
    <row r="95" spans="1:4" x14ac:dyDescent="0.3">
      <c r="A95">
        <v>198100</v>
      </c>
      <c r="B95">
        <v>6.3498696091706705E-2</v>
      </c>
      <c r="C95">
        <v>7</v>
      </c>
      <c r="D95">
        <v>1981</v>
      </c>
    </row>
    <row r="96" spans="1:4" x14ac:dyDescent="0.3">
      <c r="A96">
        <v>169800</v>
      </c>
      <c r="B96">
        <v>5.9569206793598797E-2</v>
      </c>
      <c r="C96">
        <v>6</v>
      </c>
      <c r="D96">
        <v>1698</v>
      </c>
    </row>
    <row r="97" spans="1:4" x14ac:dyDescent="0.3">
      <c r="A97">
        <v>141500</v>
      </c>
      <c r="B97">
        <v>5.6788078810238098E-2</v>
      </c>
      <c r="C97">
        <v>5</v>
      </c>
      <c r="D97">
        <v>1415</v>
      </c>
    </row>
    <row r="98" spans="1:4" x14ac:dyDescent="0.3">
      <c r="A98">
        <v>113200</v>
      </c>
      <c r="B98">
        <v>5.4310419082555302E-2</v>
      </c>
      <c r="C98">
        <v>4</v>
      </c>
      <c r="D98">
        <v>1132</v>
      </c>
    </row>
    <row r="99" spans="1:4" x14ac:dyDescent="0.3">
      <c r="A99">
        <v>84900</v>
      </c>
      <c r="B99">
        <v>5.2785972036899401E-2</v>
      </c>
      <c r="C99">
        <v>3</v>
      </c>
      <c r="D99">
        <v>849</v>
      </c>
    </row>
    <row r="100" spans="1:4" x14ac:dyDescent="0.3">
      <c r="A100">
        <v>56600</v>
      </c>
      <c r="B100">
        <v>4.1472204058225E-2</v>
      </c>
      <c r="C100">
        <v>2</v>
      </c>
      <c r="D100">
        <v>566</v>
      </c>
    </row>
    <row r="101" spans="1:4" x14ac:dyDescent="0.3">
      <c r="A101">
        <v>28300</v>
      </c>
      <c r="B101">
        <v>3.8873572975623202E-2</v>
      </c>
      <c r="C101">
        <v>1</v>
      </c>
      <c r="D101">
        <v>283</v>
      </c>
    </row>
    <row r="102" spans="1:4" x14ac:dyDescent="0.3">
      <c r="A102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workbookViewId="0">
      <selection sqref="A1:XFD1048576"/>
    </sheetView>
  </sheetViews>
  <sheetFormatPr baseColWidth="10" defaultRowHeight="15.6" x14ac:dyDescent="0.3"/>
  <sheetData>
    <row r="1" spans="1:4" x14ac:dyDescent="0.3">
      <c r="A1" t="s">
        <v>4</v>
      </c>
      <c r="B1" t="s">
        <v>1</v>
      </c>
      <c r="C1" t="s">
        <v>2</v>
      </c>
      <c r="D1" t="s">
        <v>3</v>
      </c>
    </row>
    <row r="2" spans="1:4" x14ac:dyDescent="0.3">
      <c r="A2">
        <v>1126900</v>
      </c>
      <c r="B2">
        <v>0.77392949449744997</v>
      </c>
      <c r="C2">
        <v>100</v>
      </c>
      <c r="D2">
        <v>28305</v>
      </c>
    </row>
    <row r="3" spans="1:4" x14ac:dyDescent="0.3">
      <c r="A3">
        <v>1126900</v>
      </c>
      <c r="B3">
        <v>0.77339448221573803</v>
      </c>
      <c r="C3">
        <v>99</v>
      </c>
      <c r="D3">
        <v>28021</v>
      </c>
    </row>
    <row r="4" spans="1:4" x14ac:dyDescent="0.3">
      <c r="A4">
        <v>1126900</v>
      </c>
      <c r="B4">
        <v>0.77117661627175604</v>
      </c>
      <c r="C4">
        <v>98</v>
      </c>
      <c r="D4">
        <v>27738</v>
      </c>
    </row>
    <row r="5" spans="1:4" x14ac:dyDescent="0.3">
      <c r="A5">
        <v>1126900</v>
      </c>
      <c r="B5">
        <v>0.76866828042685198</v>
      </c>
      <c r="C5">
        <v>97</v>
      </c>
      <c r="D5">
        <v>27455</v>
      </c>
    </row>
    <row r="6" spans="1:4" x14ac:dyDescent="0.3">
      <c r="A6">
        <v>1126900</v>
      </c>
      <c r="B6">
        <v>0.75595831583610396</v>
      </c>
      <c r="C6">
        <v>96</v>
      </c>
      <c r="D6">
        <v>27172</v>
      </c>
    </row>
    <row r="7" spans="1:4" x14ac:dyDescent="0.3">
      <c r="A7">
        <v>1126900</v>
      </c>
      <c r="B7">
        <v>0.74620954976992004</v>
      </c>
      <c r="C7">
        <v>95</v>
      </c>
      <c r="D7">
        <v>26889</v>
      </c>
    </row>
    <row r="8" spans="1:4" x14ac:dyDescent="0.3">
      <c r="A8">
        <v>1126900</v>
      </c>
      <c r="B8">
        <v>0.74144747252191101</v>
      </c>
      <c r="C8">
        <v>94</v>
      </c>
      <c r="D8">
        <v>26606</v>
      </c>
    </row>
    <row r="9" spans="1:4" x14ac:dyDescent="0.3">
      <c r="A9">
        <v>1126900</v>
      </c>
      <c r="B9">
        <v>0.73883289679080999</v>
      </c>
      <c r="C9">
        <v>93</v>
      </c>
      <c r="D9">
        <v>26323</v>
      </c>
    </row>
    <row r="10" spans="1:4" x14ac:dyDescent="0.3">
      <c r="A10">
        <v>1126900</v>
      </c>
      <c r="B10">
        <v>0.73826131580438803</v>
      </c>
      <c r="C10">
        <v>92</v>
      </c>
      <c r="D10">
        <v>26040</v>
      </c>
    </row>
    <row r="11" spans="1:4" x14ac:dyDescent="0.3">
      <c r="A11">
        <v>1126900</v>
      </c>
      <c r="B11">
        <v>0.73690948690987701</v>
      </c>
      <c r="C11">
        <v>91</v>
      </c>
      <c r="D11">
        <v>25757</v>
      </c>
    </row>
    <row r="12" spans="1:4" x14ac:dyDescent="0.3">
      <c r="A12">
        <v>1126900</v>
      </c>
      <c r="B12">
        <v>0.73322523323814504</v>
      </c>
      <c r="C12">
        <v>90</v>
      </c>
      <c r="D12">
        <v>25474</v>
      </c>
    </row>
    <row r="13" spans="1:4" x14ac:dyDescent="0.3">
      <c r="A13">
        <v>1126900</v>
      </c>
      <c r="B13">
        <v>0.69025752513751804</v>
      </c>
      <c r="C13">
        <v>89</v>
      </c>
      <c r="D13">
        <v>25191</v>
      </c>
    </row>
    <row r="14" spans="1:4" x14ac:dyDescent="0.3">
      <c r="A14">
        <v>1126900</v>
      </c>
      <c r="B14">
        <v>0.68984729706145298</v>
      </c>
      <c r="C14">
        <v>88</v>
      </c>
      <c r="D14">
        <v>24908</v>
      </c>
    </row>
    <row r="15" spans="1:4" x14ac:dyDescent="0.3">
      <c r="A15">
        <v>1126900</v>
      </c>
      <c r="B15">
        <v>0.68938334245240096</v>
      </c>
      <c r="C15">
        <v>87</v>
      </c>
      <c r="D15">
        <v>24625</v>
      </c>
    </row>
    <row r="16" spans="1:4" x14ac:dyDescent="0.3">
      <c r="A16">
        <v>1126900</v>
      </c>
      <c r="B16">
        <v>0.68759199585577802</v>
      </c>
      <c r="C16">
        <v>86</v>
      </c>
      <c r="D16">
        <v>24342</v>
      </c>
    </row>
    <row r="17" spans="1:4" x14ac:dyDescent="0.3">
      <c r="A17">
        <v>1126900</v>
      </c>
      <c r="B17">
        <v>0.68522317568524305</v>
      </c>
      <c r="C17">
        <v>85</v>
      </c>
      <c r="D17">
        <v>24059</v>
      </c>
    </row>
    <row r="18" spans="1:4" x14ac:dyDescent="0.3">
      <c r="A18">
        <v>1126900</v>
      </c>
      <c r="B18">
        <v>0.67509312454624903</v>
      </c>
      <c r="C18">
        <v>84</v>
      </c>
      <c r="D18">
        <v>23776</v>
      </c>
    </row>
    <row r="19" spans="1:4" x14ac:dyDescent="0.3">
      <c r="A19">
        <v>1126900</v>
      </c>
      <c r="B19">
        <v>0.66610762187127404</v>
      </c>
      <c r="C19">
        <v>83</v>
      </c>
      <c r="D19">
        <v>23493</v>
      </c>
    </row>
    <row r="20" spans="1:4" x14ac:dyDescent="0.3">
      <c r="A20">
        <v>1126900</v>
      </c>
      <c r="B20">
        <v>0.65871779722601198</v>
      </c>
      <c r="C20">
        <v>82</v>
      </c>
      <c r="D20">
        <v>23210</v>
      </c>
    </row>
    <row r="21" spans="1:4" x14ac:dyDescent="0.3">
      <c r="A21">
        <v>1126900</v>
      </c>
      <c r="B21">
        <v>0.64999364813730998</v>
      </c>
      <c r="C21">
        <v>81</v>
      </c>
      <c r="D21">
        <v>22927</v>
      </c>
    </row>
    <row r="22" spans="1:4" x14ac:dyDescent="0.3">
      <c r="A22">
        <v>1126900</v>
      </c>
      <c r="B22">
        <v>0.63288798659124401</v>
      </c>
      <c r="C22">
        <v>80</v>
      </c>
      <c r="D22">
        <v>22644</v>
      </c>
    </row>
    <row r="23" spans="1:4" x14ac:dyDescent="0.3">
      <c r="A23">
        <v>1126900</v>
      </c>
      <c r="B23">
        <v>0.63169768391848702</v>
      </c>
      <c r="C23">
        <v>79</v>
      </c>
      <c r="D23">
        <v>22360</v>
      </c>
    </row>
    <row r="24" spans="1:4" x14ac:dyDescent="0.3">
      <c r="A24">
        <v>1126900</v>
      </c>
      <c r="B24">
        <v>0.63043025767418504</v>
      </c>
      <c r="C24">
        <v>78</v>
      </c>
      <c r="D24">
        <v>22077</v>
      </c>
    </row>
    <row r="25" spans="1:4" x14ac:dyDescent="0.3">
      <c r="A25">
        <v>1126900</v>
      </c>
      <c r="B25">
        <v>0.62986630238921903</v>
      </c>
      <c r="C25">
        <v>77</v>
      </c>
      <c r="D25">
        <v>21794</v>
      </c>
    </row>
    <row r="26" spans="1:4" x14ac:dyDescent="0.3">
      <c r="A26">
        <v>1126900</v>
      </c>
      <c r="B26">
        <v>0.62888206696717697</v>
      </c>
      <c r="C26">
        <v>76</v>
      </c>
      <c r="D26">
        <v>21511</v>
      </c>
    </row>
    <row r="27" spans="1:4" x14ac:dyDescent="0.3">
      <c r="A27">
        <v>1126900</v>
      </c>
      <c r="B27">
        <v>0.627828680297839</v>
      </c>
      <c r="C27">
        <v>75</v>
      </c>
      <c r="D27">
        <v>21228</v>
      </c>
    </row>
    <row r="28" spans="1:4" x14ac:dyDescent="0.3">
      <c r="A28">
        <v>1126900</v>
      </c>
      <c r="B28">
        <v>0.62256763953863803</v>
      </c>
      <c r="C28">
        <v>74</v>
      </c>
      <c r="D28">
        <v>20945</v>
      </c>
    </row>
    <row r="29" spans="1:4" x14ac:dyDescent="0.3">
      <c r="A29">
        <v>1126900</v>
      </c>
      <c r="B29">
        <v>0.57844255793063404</v>
      </c>
      <c r="C29">
        <v>73</v>
      </c>
      <c r="D29">
        <v>20662</v>
      </c>
    </row>
    <row r="30" spans="1:4" x14ac:dyDescent="0.3">
      <c r="A30">
        <v>1126900</v>
      </c>
      <c r="B30">
        <v>0.56606985731792603</v>
      </c>
      <c r="C30">
        <v>72</v>
      </c>
      <c r="D30">
        <v>20379</v>
      </c>
    </row>
    <row r="31" spans="1:4" x14ac:dyDescent="0.3">
      <c r="A31">
        <v>1126900</v>
      </c>
      <c r="B31">
        <v>0.56152753892097396</v>
      </c>
      <c r="C31">
        <v>71</v>
      </c>
      <c r="D31">
        <v>20096</v>
      </c>
    </row>
    <row r="32" spans="1:4" x14ac:dyDescent="0.3">
      <c r="A32">
        <v>1126900</v>
      </c>
      <c r="B32">
        <v>0.56025491333476996</v>
      </c>
      <c r="C32">
        <v>70</v>
      </c>
      <c r="D32">
        <v>19813</v>
      </c>
    </row>
    <row r="33" spans="1:4" x14ac:dyDescent="0.3">
      <c r="A33">
        <v>1126900</v>
      </c>
      <c r="B33">
        <v>0.558395975293421</v>
      </c>
      <c r="C33">
        <v>69</v>
      </c>
      <c r="D33">
        <v>19530</v>
      </c>
    </row>
    <row r="34" spans="1:4" x14ac:dyDescent="0.3">
      <c r="A34">
        <v>1126900</v>
      </c>
      <c r="B34">
        <v>0.55702646863644301</v>
      </c>
      <c r="C34">
        <v>68</v>
      </c>
      <c r="D34">
        <v>19247</v>
      </c>
    </row>
    <row r="35" spans="1:4" x14ac:dyDescent="0.3">
      <c r="A35">
        <v>1126900</v>
      </c>
      <c r="B35">
        <v>0.55629665434480402</v>
      </c>
      <c r="C35">
        <v>67</v>
      </c>
      <c r="D35">
        <v>18964</v>
      </c>
    </row>
    <row r="36" spans="1:4" x14ac:dyDescent="0.3">
      <c r="A36">
        <v>1126900</v>
      </c>
      <c r="B36">
        <v>0.555497342183075</v>
      </c>
      <c r="C36">
        <v>66</v>
      </c>
      <c r="D36">
        <v>18681</v>
      </c>
    </row>
    <row r="37" spans="1:4" x14ac:dyDescent="0.3">
      <c r="A37">
        <v>1126900</v>
      </c>
      <c r="B37">
        <v>0.55500375132518198</v>
      </c>
      <c r="C37">
        <v>65</v>
      </c>
      <c r="D37">
        <v>18398</v>
      </c>
    </row>
    <row r="38" spans="1:4" x14ac:dyDescent="0.3">
      <c r="A38">
        <v>1126900</v>
      </c>
      <c r="B38">
        <v>0.55011758311711301</v>
      </c>
      <c r="C38">
        <v>64</v>
      </c>
      <c r="D38">
        <v>18115</v>
      </c>
    </row>
    <row r="39" spans="1:4" x14ac:dyDescent="0.3">
      <c r="A39">
        <v>1126900</v>
      </c>
      <c r="B39">
        <v>0.52932749458791795</v>
      </c>
      <c r="C39">
        <v>63</v>
      </c>
      <c r="D39">
        <v>17832</v>
      </c>
    </row>
    <row r="40" spans="1:4" x14ac:dyDescent="0.3">
      <c r="A40">
        <v>1126900</v>
      </c>
      <c r="B40">
        <v>0.51826052203819095</v>
      </c>
      <c r="C40">
        <v>62</v>
      </c>
      <c r="D40">
        <v>17549</v>
      </c>
    </row>
    <row r="41" spans="1:4" x14ac:dyDescent="0.3">
      <c r="A41">
        <v>1126900</v>
      </c>
      <c r="B41">
        <v>0.48847626526418497</v>
      </c>
      <c r="C41">
        <v>61</v>
      </c>
      <c r="D41">
        <v>17266</v>
      </c>
    </row>
    <row r="42" spans="1:4" x14ac:dyDescent="0.3">
      <c r="A42">
        <v>1126900</v>
      </c>
      <c r="B42">
        <v>0.48587728755878901</v>
      </c>
      <c r="C42">
        <v>60</v>
      </c>
      <c r="D42">
        <v>16983</v>
      </c>
    </row>
    <row r="43" spans="1:4" x14ac:dyDescent="0.3">
      <c r="A43">
        <v>1126900</v>
      </c>
      <c r="B43">
        <v>0.48137569734006902</v>
      </c>
      <c r="C43">
        <v>59</v>
      </c>
      <c r="D43">
        <v>16699</v>
      </c>
    </row>
    <row r="44" spans="1:4" x14ac:dyDescent="0.3">
      <c r="A44">
        <v>1126900</v>
      </c>
      <c r="B44">
        <v>0.47415069183309899</v>
      </c>
      <c r="C44">
        <v>58</v>
      </c>
      <c r="D44">
        <v>16416</v>
      </c>
    </row>
    <row r="45" spans="1:4" x14ac:dyDescent="0.3">
      <c r="A45">
        <v>1126900</v>
      </c>
      <c r="B45">
        <v>0.46739050749216499</v>
      </c>
      <c r="C45">
        <v>57</v>
      </c>
      <c r="D45">
        <v>16133</v>
      </c>
    </row>
    <row r="46" spans="1:4" x14ac:dyDescent="0.3">
      <c r="A46">
        <v>1126900</v>
      </c>
      <c r="B46">
        <v>0.44991517273686898</v>
      </c>
      <c r="C46">
        <v>56</v>
      </c>
      <c r="D46">
        <v>15850</v>
      </c>
    </row>
    <row r="47" spans="1:4" x14ac:dyDescent="0.3">
      <c r="A47">
        <v>1126900</v>
      </c>
      <c r="B47">
        <v>0.431153520795028</v>
      </c>
      <c r="C47">
        <v>55</v>
      </c>
      <c r="D47">
        <v>15567</v>
      </c>
    </row>
    <row r="48" spans="1:4" x14ac:dyDescent="0.3">
      <c r="A48">
        <v>1126900</v>
      </c>
      <c r="B48">
        <v>0.42181671591887698</v>
      </c>
      <c r="C48">
        <v>54</v>
      </c>
      <c r="D48">
        <v>15284</v>
      </c>
    </row>
    <row r="49" spans="1:4" x14ac:dyDescent="0.3">
      <c r="A49">
        <v>1126900</v>
      </c>
      <c r="B49">
        <v>0.401336854789833</v>
      </c>
      <c r="C49">
        <v>53</v>
      </c>
      <c r="D49">
        <v>15001</v>
      </c>
    </row>
    <row r="50" spans="1:4" x14ac:dyDescent="0.3">
      <c r="A50">
        <v>1126900</v>
      </c>
      <c r="B50">
        <v>0.39497268699043198</v>
      </c>
      <c r="C50">
        <v>52</v>
      </c>
      <c r="D50">
        <v>14718</v>
      </c>
    </row>
    <row r="51" spans="1:4" x14ac:dyDescent="0.3">
      <c r="A51">
        <v>1126900</v>
      </c>
      <c r="B51">
        <v>0.38520121713127697</v>
      </c>
      <c r="C51">
        <v>51</v>
      </c>
      <c r="D51">
        <v>14435</v>
      </c>
    </row>
    <row r="52" spans="1:4" x14ac:dyDescent="0.3">
      <c r="A52">
        <v>1126900</v>
      </c>
      <c r="B52">
        <v>0.35216702504574998</v>
      </c>
      <c r="C52">
        <v>50</v>
      </c>
      <c r="D52">
        <v>14152</v>
      </c>
    </row>
    <row r="53" spans="1:4" x14ac:dyDescent="0.3">
      <c r="A53">
        <v>1126900</v>
      </c>
      <c r="B53">
        <v>0.33336863108780102</v>
      </c>
      <c r="C53">
        <v>49</v>
      </c>
      <c r="D53">
        <v>13869</v>
      </c>
    </row>
    <row r="54" spans="1:4" x14ac:dyDescent="0.3">
      <c r="A54">
        <v>1126900</v>
      </c>
      <c r="B54">
        <v>0.32785316919819701</v>
      </c>
      <c r="C54">
        <v>48</v>
      </c>
      <c r="D54">
        <v>13586</v>
      </c>
    </row>
    <row r="55" spans="1:4" x14ac:dyDescent="0.3">
      <c r="A55">
        <v>1126900</v>
      </c>
      <c r="B55">
        <v>0.31870128758235999</v>
      </c>
      <c r="C55">
        <v>47</v>
      </c>
      <c r="D55">
        <v>13303</v>
      </c>
    </row>
    <row r="56" spans="1:4" x14ac:dyDescent="0.3">
      <c r="A56">
        <v>1126900</v>
      </c>
      <c r="B56">
        <v>0.31256467764686802</v>
      </c>
      <c r="C56">
        <v>46</v>
      </c>
      <c r="D56">
        <v>13020</v>
      </c>
    </row>
    <row r="57" spans="1:4" x14ac:dyDescent="0.3">
      <c r="A57">
        <v>1126900</v>
      </c>
      <c r="B57">
        <v>0.30003183730358002</v>
      </c>
      <c r="C57">
        <v>45</v>
      </c>
      <c r="D57">
        <v>12737</v>
      </c>
    </row>
    <row r="58" spans="1:4" x14ac:dyDescent="0.3">
      <c r="A58">
        <v>1126900</v>
      </c>
      <c r="B58">
        <v>0.297162493819282</v>
      </c>
      <c r="C58">
        <v>44</v>
      </c>
      <c r="D58">
        <v>12454</v>
      </c>
    </row>
    <row r="59" spans="1:4" x14ac:dyDescent="0.3">
      <c r="A59">
        <v>1126900</v>
      </c>
      <c r="B59">
        <v>0.259368997468094</v>
      </c>
      <c r="C59">
        <v>43</v>
      </c>
      <c r="D59">
        <v>12171</v>
      </c>
    </row>
    <row r="60" spans="1:4" x14ac:dyDescent="0.3">
      <c r="A60">
        <v>1126900</v>
      </c>
      <c r="B60">
        <v>0.24058308193071001</v>
      </c>
      <c r="C60">
        <v>42</v>
      </c>
      <c r="D60">
        <v>11888</v>
      </c>
    </row>
    <row r="61" spans="1:4" x14ac:dyDescent="0.3">
      <c r="A61">
        <v>1126900</v>
      </c>
      <c r="B61">
        <v>0.22692285095167899</v>
      </c>
      <c r="C61">
        <v>41</v>
      </c>
      <c r="D61">
        <v>11605</v>
      </c>
    </row>
    <row r="62" spans="1:4" x14ac:dyDescent="0.3">
      <c r="A62">
        <v>1126900</v>
      </c>
      <c r="B62">
        <v>0.15532098050576101</v>
      </c>
      <c r="C62">
        <v>40</v>
      </c>
      <c r="D62">
        <v>11322</v>
      </c>
    </row>
    <row r="63" spans="1:4" x14ac:dyDescent="0.3">
      <c r="A63">
        <v>1103800</v>
      </c>
      <c r="B63">
        <v>8.2997268092453294E-2</v>
      </c>
      <c r="C63">
        <v>39</v>
      </c>
      <c r="D63">
        <v>11038</v>
      </c>
    </row>
    <row r="64" spans="1:4" x14ac:dyDescent="0.3">
      <c r="A64">
        <v>1075500</v>
      </c>
      <c r="B64">
        <v>8.2784095074472805E-2</v>
      </c>
      <c r="C64">
        <v>38</v>
      </c>
      <c r="D64">
        <v>10755</v>
      </c>
    </row>
    <row r="65" spans="1:4" x14ac:dyDescent="0.3">
      <c r="A65">
        <v>1047200</v>
      </c>
      <c r="B65">
        <v>8.2419621207145105E-2</v>
      </c>
      <c r="C65">
        <v>37</v>
      </c>
      <c r="D65">
        <v>10472</v>
      </c>
    </row>
    <row r="66" spans="1:4" x14ac:dyDescent="0.3">
      <c r="A66">
        <v>1018900</v>
      </c>
      <c r="B66">
        <v>8.2057053765181395E-2</v>
      </c>
      <c r="C66">
        <v>36</v>
      </c>
      <c r="D66">
        <v>10189</v>
      </c>
    </row>
    <row r="67" spans="1:4" x14ac:dyDescent="0.3">
      <c r="A67">
        <v>990600</v>
      </c>
      <c r="B67">
        <v>8.1251155770377004E-2</v>
      </c>
      <c r="C67">
        <v>35</v>
      </c>
      <c r="D67">
        <v>9906</v>
      </c>
    </row>
    <row r="68" spans="1:4" x14ac:dyDescent="0.3">
      <c r="A68">
        <v>962300</v>
      </c>
      <c r="B68">
        <v>8.0911465432782007E-2</v>
      </c>
      <c r="C68">
        <v>34</v>
      </c>
      <c r="D68">
        <v>9623</v>
      </c>
    </row>
    <row r="69" spans="1:4" x14ac:dyDescent="0.3">
      <c r="A69">
        <v>934000</v>
      </c>
      <c r="B69">
        <v>7.9391871106234496E-2</v>
      </c>
      <c r="C69">
        <v>33</v>
      </c>
      <c r="D69">
        <v>9340</v>
      </c>
    </row>
    <row r="70" spans="1:4" x14ac:dyDescent="0.3">
      <c r="A70">
        <v>905700</v>
      </c>
      <c r="B70">
        <v>7.5210040414484605E-2</v>
      </c>
      <c r="C70">
        <v>32</v>
      </c>
      <c r="D70">
        <v>9057</v>
      </c>
    </row>
    <row r="71" spans="1:4" x14ac:dyDescent="0.3">
      <c r="A71">
        <v>877400</v>
      </c>
      <c r="B71">
        <v>7.3640705717074997E-2</v>
      </c>
      <c r="C71">
        <v>31</v>
      </c>
      <c r="D71">
        <v>8774</v>
      </c>
    </row>
    <row r="72" spans="1:4" x14ac:dyDescent="0.3">
      <c r="A72">
        <v>849100</v>
      </c>
      <c r="B72">
        <v>7.245404258365E-2</v>
      </c>
      <c r="C72">
        <v>30</v>
      </c>
      <c r="D72">
        <v>8491</v>
      </c>
    </row>
    <row r="73" spans="1:4" x14ac:dyDescent="0.3">
      <c r="A73">
        <v>820800</v>
      </c>
      <c r="B73">
        <v>7.1975183194479098E-2</v>
      </c>
      <c r="C73">
        <v>29</v>
      </c>
      <c r="D73">
        <v>8208</v>
      </c>
    </row>
    <row r="74" spans="1:4" x14ac:dyDescent="0.3">
      <c r="A74">
        <v>792500</v>
      </c>
      <c r="B74">
        <v>7.1486098432901005E-2</v>
      </c>
      <c r="C74">
        <v>28</v>
      </c>
      <c r="D74">
        <v>7925</v>
      </c>
    </row>
    <row r="75" spans="1:4" x14ac:dyDescent="0.3">
      <c r="A75">
        <v>764200</v>
      </c>
      <c r="B75">
        <v>7.1124570859317796E-2</v>
      </c>
      <c r="C75">
        <v>27</v>
      </c>
      <c r="D75">
        <v>7642</v>
      </c>
    </row>
    <row r="76" spans="1:4" x14ac:dyDescent="0.3">
      <c r="A76">
        <v>735900</v>
      </c>
      <c r="B76">
        <v>7.0330977973681305E-2</v>
      </c>
      <c r="C76">
        <v>26</v>
      </c>
      <c r="D76">
        <v>7359</v>
      </c>
    </row>
    <row r="77" spans="1:4" x14ac:dyDescent="0.3">
      <c r="A77">
        <v>707600</v>
      </c>
      <c r="B77">
        <v>6.9564421665935003E-2</v>
      </c>
      <c r="C77">
        <v>25</v>
      </c>
      <c r="D77">
        <v>7076</v>
      </c>
    </row>
    <row r="78" spans="1:4" x14ac:dyDescent="0.3">
      <c r="A78">
        <v>679300</v>
      </c>
      <c r="B78">
        <v>6.8362680440994306E-2</v>
      </c>
      <c r="C78">
        <v>24</v>
      </c>
      <c r="D78">
        <v>6793</v>
      </c>
    </row>
    <row r="79" spans="1:4" x14ac:dyDescent="0.3">
      <c r="A79">
        <v>651000</v>
      </c>
      <c r="B79">
        <v>5.7122049871740903E-2</v>
      </c>
      <c r="C79">
        <v>23</v>
      </c>
      <c r="D79">
        <v>6510</v>
      </c>
    </row>
    <row r="80" spans="1:4" x14ac:dyDescent="0.3">
      <c r="A80">
        <v>622700</v>
      </c>
      <c r="B80">
        <v>5.3669686848836599E-2</v>
      </c>
      <c r="C80">
        <v>22</v>
      </c>
      <c r="D80">
        <v>6227</v>
      </c>
    </row>
    <row r="81" spans="1:4" x14ac:dyDescent="0.3">
      <c r="A81">
        <v>594400</v>
      </c>
      <c r="B81">
        <v>5.2652348950018898E-2</v>
      </c>
      <c r="C81">
        <v>21</v>
      </c>
      <c r="D81">
        <v>5944</v>
      </c>
    </row>
    <row r="82" spans="1:4" x14ac:dyDescent="0.3">
      <c r="A82">
        <v>566100</v>
      </c>
      <c r="B82">
        <v>5.2484930140775599E-2</v>
      </c>
      <c r="C82">
        <v>20</v>
      </c>
      <c r="D82">
        <v>5661</v>
      </c>
    </row>
    <row r="83" spans="1:4" x14ac:dyDescent="0.3">
      <c r="A83">
        <v>537700</v>
      </c>
      <c r="B83">
        <v>5.2186487915602903E-2</v>
      </c>
      <c r="C83">
        <v>19</v>
      </c>
      <c r="D83">
        <v>5377</v>
      </c>
    </row>
    <row r="84" spans="1:4" x14ac:dyDescent="0.3">
      <c r="A84">
        <v>509400</v>
      </c>
      <c r="B84">
        <v>4.8545735404450702E-2</v>
      </c>
      <c r="C84">
        <v>18</v>
      </c>
      <c r="D84">
        <v>5094</v>
      </c>
    </row>
    <row r="85" spans="1:4" x14ac:dyDescent="0.3">
      <c r="A85">
        <v>481100</v>
      </c>
      <c r="B85">
        <v>4.7836198546229301E-2</v>
      </c>
      <c r="C85">
        <v>17</v>
      </c>
      <c r="D85">
        <v>4811</v>
      </c>
    </row>
    <row r="86" spans="1:4" x14ac:dyDescent="0.3">
      <c r="A86">
        <v>452800</v>
      </c>
      <c r="B86">
        <v>2.2431174144851199E-2</v>
      </c>
      <c r="C86">
        <v>16</v>
      </c>
      <c r="D86">
        <v>4528</v>
      </c>
    </row>
    <row r="87" spans="1:4" x14ac:dyDescent="0.3">
      <c r="A87">
        <v>424500</v>
      </c>
      <c r="B87">
        <v>2.1342431950579902E-2</v>
      </c>
      <c r="C87">
        <v>15</v>
      </c>
      <c r="D87">
        <v>4245</v>
      </c>
    </row>
    <row r="88" spans="1:4" x14ac:dyDescent="0.3">
      <c r="A88">
        <v>396200</v>
      </c>
      <c r="B88">
        <v>2.0957507338437799E-2</v>
      </c>
      <c r="C88">
        <v>14</v>
      </c>
      <c r="D88">
        <v>3962</v>
      </c>
    </row>
    <row r="89" spans="1:4" x14ac:dyDescent="0.3">
      <c r="A89">
        <v>367900</v>
      </c>
      <c r="B89">
        <v>2.0492166238212001E-2</v>
      </c>
      <c r="C89">
        <v>13</v>
      </c>
      <c r="D89">
        <v>3679</v>
      </c>
    </row>
    <row r="90" spans="1:4" x14ac:dyDescent="0.3">
      <c r="A90">
        <v>339600</v>
      </c>
      <c r="B90">
        <v>1.87505600124507E-2</v>
      </c>
      <c r="C90">
        <v>12</v>
      </c>
      <c r="D90">
        <v>3396</v>
      </c>
    </row>
    <row r="91" spans="1:4" x14ac:dyDescent="0.3">
      <c r="A91">
        <v>311300</v>
      </c>
      <c r="B91">
        <v>1.6453837382956301E-2</v>
      </c>
      <c r="C91">
        <v>11</v>
      </c>
      <c r="D91">
        <v>3113</v>
      </c>
    </row>
    <row r="92" spans="1:4" x14ac:dyDescent="0.3">
      <c r="A92">
        <v>283000</v>
      </c>
      <c r="B92">
        <v>1.5526968033232801E-2</v>
      </c>
      <c r="C92">
        <v>10</v>
      </c>
      <c r="D92">
        <v>2830</v>
      </c>
    </row>
    <row r="93" spans="1:4" x14ac:dyDescent="0.3">
      <c r="A93">
        <v>254700</v>
      </c>
      <c r="B93">
        <v>1.26155098795295E-2</v>
      </c>
      <c r="C93">
        <v>9</v>
      </c>
      <c r="D93">
        <v>2547</v>
      </c>
    </row>
    <row r="94" spans="1:4" x14ac:dyDescent="0.3">
      <c r="A94">
        <v>226400</v>
      </c>
      <c r="B94">
        <v>1.14898523577542E-2</v>
      </c>
      <c r="C94">
        <v>8</v>
      </c>
      <c r="D94">
        <v>2264</v>
      </c>
    </row>
    <row r="95" spans="1:4" x14ac:dyDescent="0.3">
      <c r="A95">
        <v>198100</v>
      </c>
      <c r="B95">
        <v>1.09421883440807E-2</v>
      </c>
      <c r="C95">
        <v>7</v>
      </c>
      <c r="D95">
        <v>1981</v>
      </c>
    </row>
    <row r="96" spans="1:4" x14ac:dyDescent="0.3">
      <c r="A96">
        <v>169800</v>
      </c>
      <c r="B96">
        <v>9.4000635359580403E-3</v>
      </c>
      <c r="C96">
        <v>6</v>
      </c>
      <c r="D96">
        <v>1698</v>
      </c>
    </row>
    <row r="97" spans="1:4" x14ac:dyDescent="0.3">
      <c r="A97">
        <v>141500</v>
      </c>
      <c r="B97">
        <v>9.0210315113048393E-3</v>
      </c>
      <c r="C97">
        <v>5</v>
      </c>
      <c r="D97">
        <v>1415</v>
      </c>
    </row>
    <row r="98" spans="1:4" x14ac:dyDescent="0.3">
      <c r="A98">
        <v>113200</v>
      </c>
      <c r="B98">
        <v>8.6459856487764806E-3</v>
      </c>
      <c r="C98">
        <v>4</v>
      </c>
      <c r="D98">
        <v>1132</v>
      </c>
    </row>
    <row r="99" spans="1:4" x14ac:dyDescent="0.3">
      <c r="A99">
        <v>84900</v>
      </c>
      <c r="B99">
        <v>8.1227585420421394E-3</v>
      </c>
      <c r="C99">
        <v>3</v>
      </c>
      <c r="D99">
        <v>849</v>
      </c>
    </row>
    <row r="100" spans="1:4" x14ac:dyDescent="0.3">
      <c r="A100">
        <v>56600</v>
      </c>
      <c r="B100">
        <v>6.2010817750761203E-3</v>
      </c>
      <c r="C100">
        <v>2</v>
      </c>
      <c r="D100">
        <v>566</v>
      </c>
    </row>
    <row r="101" spans="1:4" x14ac:dyDescent="0.3">
      <c r="A101">
        <v>28300</v>
      </c>
      <c r="B101">
        <v>4.3882445652578903E-3</v>
      </c>
      <c r="C101">
        <v>1</v>
      </c>
      <c r="D101">
        <v>283</v>
      </c>
    </row>
    <row r="102" spans="1:4" x14ac:dyDescent="0.3">
      <c r="A102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workbookViewId="0">
      <selection sqref="A1:XFD1048576"/>
    </sheetView>
  </sheetViews>
  <sheetFormatPr baseColWidth="10" defaultRowHeight="15.6" x14ac:dyDescent="0.3"/>
  <sheetData>
    <row r="1" spans="1:4" x14ac:dyDescent="0.3">
      <c r="A1" t="s">
        <v>5</v>
      </c>
      <c r="B1" t="s">
        <v>1</v>
      </c>
      <c r="C1" t="s">
        <v>2</v>
      </c>
      <c r="D1" t="s">
        <v>3</v>
      </c>
    </row>
    <row r="2" spans="1:4" x14ac:dyDescent="0.3">
      <c r="A2">
        <v>99.999999999961901</v>
      </c>
      <c r="B2">
        <v>0.77392949449744997</v>
      </c>
      <c r="C2">
        <v>100</v>
      </c>
      <c r="D2">
        <v>28305</v>
      </c>
    </row>
    <row r="3" spans="1:4" x14ac:dyDescent="0.3">
      <c r="A3">
        <v>99.995077956282799</v>
      </c>
      <c r="B3">
        <v>0.77388027406077797</v>
      </c>
      <c r="C3">
        <v>99</v>
      </c>
      <c r="D3">
        <v>28021</v>
      </c>
    </row>
    <row r="4" spans="1:4" x14ac:dyDescent="0.3">
      <c r="A4">
        <v>99.9901732437568</v>
      </c>
      <c r="B4">
        <v>0.77383122693550299</v>
      </c>
      <c r="C4">
        <v>98</v>
      </c>
      <c r="D4">
        <v>27738</v>
      </c>
    </row>
    <row r="5" spans="1:4" x14ac:dyDescent="0.3">
      <c r="A5">
        <v>99.985268531230801</v>
      </c>
      <c r="B5">
        <v>0.77378217981022701</v>
      </c>
      <c r="C5">
        <v>97</v>
      </c>
      <c r="D5">
        <v>27455</v>
      </c>
    </row>
    <row r="6" spans="1:4" x14ac:dyDescent="0.3">
      <c r="A6">
        <v>99.980363818704802</v>
      </c>
      <c r="B6">
        <v>0.77373313268495203</v>
      </c>
      <c r="C6">
        <v>96</v>
      </c>
      <c r="D6">
        <v>27172</v>
      </c>
    </row>
    <row r="7" spans="1:4" x14ac:dyDescent="0.3">
      <c r="A7">
        <v>99.975459106178803</v>
      </c>
      <c r="B7">
        <v>0.77368408555967705</v>
      </c>
      <c r="C7">
        <v>95</v>
      </c>
      <c r="D7">
        <v>26889</v>
      </c>
    </row>
    <row r="8" spans="1:4" x14ac:dyDescent="0.3">
      <c r="A8">
        <v>99.970554393652804</v>
      </c>
      <c r="B8">
        <v>0.77363503843440196</v>
      </c>
      <c r="C8">
        <v>94</v>
      </c>
      <c r="D8">
        <v>26606</v>
      </c>
    </row>
    <row r="9" spans="1:4" x14ac:dyDescent="0.3">
      <c r="A9">
        <v>99.965649681126806</v>
      </c>
      <c r="B9">
        <v>0.77358599130912697</v>
      </c>
      <c r="C9">
        <v>93</v>
      </c>
      <c r="D9">
        <v>26323</v>
      </c>
    </row>
    <row r="10" spans="1:4" x14ac:dyDescent="0.3">
      <c r="A10">
        <v>99.960744968600693</v>
      </c>
      <c r="B10">
        <v>0.77353694418385199</v>
      </c>
      <c r="C10">
        <v>92</v>
      </c>
      <c r="D10">
        <v>26040</v>
      </c>
    </row>
    <row r="11" spans="1:4" x14ac:dyDescent="0.3">
      <c r="A11">
        <v>99.955840256074794</v>
      </c>
      <c r="B11">
        <v>0.77348789705857601</v>
      </c>
      <c r="C11">
        <v>91</v>
      </c>
      <c r="D11">
        <v>25757</v>
      </c>
    </row>
    <row r="12" spans="1:4" x14ac:dyDescent="0.3">
      <c r="A12">
        <v>99.950935543548795</v>
      </c>
      <c r="B12">
        <v>0.77343884993330103</v>
      </c>
      <c r="C12">
        <v>90</v>
      </c>
      <c r="D12">
        <v>25474</v>
      </c>
    </row>
    <row r="13" spans="1:4" x14ac:dyDescent="0.3">
      <c r="A13">
        <v>99.946030831022796</v>
      </c>
      <c r="B13">
        <v>0.77338980280802605</v>
      </c>
      <c r="C13">
        <v>89</v>
      </c>
      <c r="D13">
        <v>25191</v>
      </c>
    </row>
    <row r="14" spans="1:4" x14ac:dyDescent="0.3">
      <c r="A14">
        <v>99.941126118496797</v>
      </c>
      <c r="B14">
        <v>0.77334075568275096</v>
      </c>
      <c r="C14">
        <v>88</v>
      </c>
      <c r="D14">
        <v>24908</v>
      </c>
    </row>
    <row r="15" spans="1:4" x14ac:dyDescent="0.3">
      <c r="A15">
        <v>99.936221405970798</v>
      </c>
      <c r="B15">
        <v>0.77329170855747598</v>
      </c>
      <c r="C15">
        <v>87</v>
      </c>
      <c r="D15">
        <v>24625</v>
      </c>
    </row>
    <row r="16" spans="1:4" x14ac:dyDescent="0.3">
      <c r="A16">
        <v>99.931316693444799</v>
      </c>
      <c r="B16">
        <v>0.7732426614322</v>
      </c>
      <c r="C16">
        <v>86</v>
      </c>
      <c r="D16">
        <v>24342</v>
      </c>
    </row>
    <row r="17" spans="1:4" x14ac:dyDescent="0.3">
      <c r="A17">
        <v>99.9264119809188</v>
      </c>
      <c r="B17">
        <v>0.77319361430692501</v>
      </c>
      <c r="C17">
        <v>85</v>
      </c>
      <c r="D17">
        <v>24059</v>
      </c>
    </row>
    <row r="18" spans="1:4" x14ac:dyDescent="0.3">
      <c r="A18">
        <v>99.921507268392801</v>
      </c>
      <c r="B18">
        <v>0.77314456718165003</v>
      </c>
      <c r="C18">
        <v>84</v>
      </c>
      <c r="D18">
        <v>23776</v>
      </c>
    </row>
    <row r="19" spans="1:4" x14ac:dyDescent="0.3">
      <c r="A19">
        <v>99.916602555866803</v>
      </c>
      <c r="B19">
        <v>0.77309552005637505</v>
      </c>
      <c r="C19">
        <v>83</v>
      </c>
      <c r="D19">
        <v>23493</v>
      </c>
    </row>
    <row r="20" spans="1:4" x14ac:dyDescent="0.3">
      <c r="A20">
        <v>99.911697843340804</v>
      </c>
      <c r="B20">
        <v>0.77304647293109996</v>
      </c>
      <c r="C20">
        <v>82</v>
      </c>
      <c r="D20">
        <v>23210</v>
      </c>
    </row>
    <row r="21" spans="1:4" x14ac:dyDescent="0.3">
      <c r="A21">
        <v>99.906793130814805</v>
      </c>
      <c r="B21">
        <v>0.77299742580582398</v>
      </c>
      <c r="C21">
        <v>81</v>
      </c>
      <c r="D21">
        <v>22927</v>
      </c>
    </row>
    <row r="22" spans="1:4" x14ac:dyDescent="0.3">
      <c r="A22">
        <v>99.901888418288806</v>
      </c>
      <c r="B22">
        <v>0.772948378680549</v>
      </c>
      <c r="C22">
        <v>80</v>
      </c>
      <c r="D22">
        <v>22644</v>
      </c>
    </row>
    <row r="23" spans="1:4" x14ac:dyDescent="0.3">
      <c r="A23">
        <v>99.896966374623105</v>
      </c>
      <c r="B23">
        <v>0.772899158243877</v>
      </c>
      <c r="C23">
        <v>79</v>
      </c>
      <c r="D23">
        <v>22360</v>
      </c>
    </row>
    <row r="24" spans="1:4" x14ac:dyDescent="0.3">
      <c r="A24">
        <v>99.889964594195902</v>
      </c>
      <c r="B24">
        <v>0.772835033027086</v>
      </c>
      <c r="C24">
        <v>78</v>
      </c>
      <c r="D24">
        <v>22077</v>
      </c>
    </row>
    <row r="25" spans="1:4" x14ac:dyDescent="0.3">
      <c r="A25">
        <v>99.880155169140806</v>
      </c>
      <c r="B25">
        <v>0.77274768408313299</v>
      </c>
      <c r="C25">
        <v>77</v>
      </c>
      <c r="D25">
        <v>21794</v>
      </c>
    </row>
    <row r="26" spans="1:4" x14ac:dyDescent="0.3">
      <c r="A26">
        <v>99.870345744085697</v>
      </c>
      <c r="B26">
        <v>0.77266085507337101</v>
      </c>
      <c r="C26">
        <v>76</v>
      </c>
      <c r="D26">
        <v>21511</v>
      </c>
    </row>
    <row r="27" spans="1:4" x14ac:dyDescent="0.3">
      <c r="A27">
        <v>99.860536319030501</v>
      </c>
      <c r="B27">
        <v>0.772571946326847</v>
      </c>
      <c r="C27">
        <v>75</v>
      </c>
      <c r="D27">
        <v>21228</v>
      </c>
    </row>
    <row r="28" spans="1:4" x14ac:dyDescent="0.3">
      <c r="A28">
        <v>99.850726893975406</v>
      </c>
      <c r="B28">
        <v>0.77248199771194304</v>
      </c>
      <c r="C28">
        <v>74</v>
      </c>
      <c r="D28">
        <v>20945</v>
      </c>
    </row>
    <row r="29" spans="1:4" x14ac:dyDescent="0.3">
      <c r="A29">
        <v>99.840917468920196</v>
      </c>
      <c r="B29">
        <v>0.77239222240843597</v>
      </c>
      <c r="C29">
        <v>73</v>
      </c>
      <c r="D29">
        <v>20662</v>
      </c>
    </row>
    <row r="30" spans="1:4" x14ac:dyDescent="0.3">
      <c r="A30">
        <v>99.8311080438651</v>
      </c>
      <c r="B30">
        <v>0.77230140723654805</v>
      </c>
      <c r="C30">
        <v>72</v>
      </c>
      <c r="D30">
        <v>20379</v>
      </c>
    </row>
    <row r="31" spans="1:4" x14ac:dyDescent="0.3">
      <c r="A31">
        <v>99.821298618810005</v>
      </c>
      <c r="B31">
        <v>0.77221527147237201</v>
      </c>
      <c r="C31">
        <v>71</v>
      </c>
      <c r="D31">
        <v>20096</v>
      </c>
    </row>
    <row r="32" spans="1:4" x14ac:dyDescent="0.3">
      <c r="A32">
        <v>99.811489193754795</v>
      </c>
      <c r="B32">
        <v>0.77212532285746804</v>
      </c>
      <c r="C32">
        <v>70</v>
      </c>
      <c r="D32">
        <v>19813</v>
      </c>
    </row>
    <row r="33" spans="1:4" x14ac:dyDescent="0.3">
      <c r="A33">
        <v>99.801679768699699</v>
      </c>
      <c r="B33">
        <v>0.77203676073373795</v>
      </c>
      <c r="C33">
        <v>69</v>
      </c>
      <c r="D33">
        <v>19530</v>
      </c>
    </row>
    <row r="34" spans="1:4" x14ac:dyDescent="0.3">
      <c r="A34">
        <v>99.791870343644504</v>
      </c>
      <c r="B34">
        <v>0.77194767867581804</v>
      </c>
      <c r="C34">
        <v>68</v>
      </c>
      <c r="D34">
        <v>19247</v>
      </c>
    </row>
    <row r="35" spans="1:4" x14ac:dyDescent="0.3">
      <c r="A35">
        <v>99.782060918589394</v>
      </c>
      <c r="B35">
        <v>0.77185617025834297</v>
      </c>
      <c r="C35">
        <v>67</v>
      </c>
      <c r="D35">
        <v>18964</v>
      </c>
    </row>
    <row r="36" spans="1:4" x14ac:dyDescent="0.3">
      <c r="A36">
        <v>99.771662234785595</v>
      </c>
      <c r="B36">
        <v>0.77175911587617296</v>
      </c>
      <c r="C36">
        <v>66</v>
      </c>
      <c r="D36">
        <v>18681</v>
      </c>
    </row>
    <row r="37" spans="1:4" x14ac:dyDescent="0.3">
      <c r="A37">
        <v>99.7569480972044</v>
      </c>
      <c r="B37">
        <v>0.77162514616649902</v>
      </c>
      <c r="C37">
        <v>65</v>
      </c>
      <c r="D37">
        <v>18398</v>
      </c>
    </row>
    <row r="38" spans="1:4" x14ac:dyDescent="0.3">
      <c r="A38">
        <v>99.742233959623306</v>
      </c>
      <c r="B38">
        <v>0.77149412275057005</v>
      </c>
      <c r="C38">
        <v>64</v>
      </c>
      <c r="D38">
        <v>18115</v>
      </c>
    </row>
    <row r="39" spans="1:4" x14ac:dyDescent="0.3">
      <c r="A39">
        <v>99.727519822042098</v>
      </c>
      <c r="B39">
        <v>0.77135945979530895</v>
      </c>
      <c r="C39">
        <v>63</v>
      </c>
      <c r="D39">
        <v>17832</v>
      </c>
    </row>
    <row r="40" spans="1:4" x14ac:dyDescent="0.3">
      <c r="A40">
        <v>99.712805684461003</v>
      </c>
      <c r="B40">
        <v>0.77122583670842804</v>
      </c>
      <c r="C40">
        <v>62</v>
      </c>
      <c r="D40">
        <v>17549</v>
      </c>
    </row>
    <row r="41" spans="1:4" x14ac:dyDescent="0.3">
      <c r="A41">
        <v>99.698091546879894</v>
      </c>
      <c r="B41">
        <v>0.77109030719618399</v>
      </c>
      <c r="C41">
        <v>61</v>
      </c>
      <c r="D41">
        <v>17266</v>
      </c>
    </row>
    <row r="42" spans="1:4" x14ac:dyDescent="0.3">
      <c r="A42">
        <v>99.6833774092987</v>
      </c>
      <c r="B42">
        <v>0.77095512430673296</v>
      </c>
      <c r="C42">
        <v>60</v>
      </c>
      <c r="D42">
        <v>16983</v>
      </c>
    </row>
    <row r="43" spans="1:4" x14ac:dyDescent="0.3">
      <c r="A43">
        <v>99.668611278298599</v>
      </c>
      <c r="B43">
        <v>0.77081994141728205</v>
      </c>
      <c r="C43">
        <v>59</v>
      </c>
      <c r="D43">
        <v>16699</v>
      </c>
    </row>
    <row r="44" spans="1:4" x14ac:dyDescent="0.3">
      <c r="A44">
        <v>99.653897140717405</v>
      </c>
      <c r="B44">
        <v>0.77068631833040102</v>
      </c>
      <c r="C44">
        <v>58</v>
      </c>
      <c r="D44">
        <v>16416</v>
      </c>
    </row>
    <row r="45" spans="1:4" x14ac:dyDescent="0.3">
      <c r="A45">
        <v>99.635820762038605</v>
      </c>
      <c r="B45">
        <v>0.77052253906048895</v>
      </c>
      <c r="C45">
        <v>57</v>
      </c>
      <c r="D45">
        <v>16133</v>
      </c>
    </row>
    <row r="46" spans="1:4" x14ac:dyDescent="0.3">
      <c r="A46">
        <v>99.6162019119283</v>
      </c>
      <c r="B46">
        <v>0.77035148071191495</v>
      </c>
      <c r="C46">
        <v>56</v>
      </c>
      <c r="D46">
        <v>15850</v>
      </c>
    </row>
    <row r="47" spans="1:4" x14ac:dyDescent="0.3">
      <c r="A47">
        <v>99.596583061817995</v>
      </c>
      <c r="B47">
        <v>0.77017400984166096</v>
      </c>
      <c r="C47">
        <v>55</v>
      </c>
      <c r="D47">
        <v>15567</v>
      </c>
    </row>
    <row r="48" spans="1:4" x14ac:dyDescent="0.3">
      <c r="A48">
        <v>99.576964211707704</v>
      </c>
      <c r="B48">
        <v>0.76999567241442401</v>
      </c>
      <c r="C48">
        <v>54</v>
      </c>
      <c r="D48">
        <v>15284</v>
      </c>
    </row>
    <row r="49" spans="1:4" x14ac:dyDescent="0.3">
      <c r="A49">
        <v>99.557345361597399</v>
      </c>
      <c r="B49">
        <v>0.769816295118806</v>
      </c>
      <c r="C49">
        <v>53</v>
      </c>
      <c r="D49">
        <v>15001</v>
      </c>
    </row>
    <row r="50" spans="1:4" x14ac:dyDescent="0.3">
      <c r="A50">
        <v>99.537726511487193</v>
      </c>
      <c r="B50">
        <v>0.769638650937155</v>
      </c>
      <c r="C50">
        <v>52</v>
      </c>
      <c r="D50">
        <v>14718</v>
      </c>
    </row>
    <row r="51" spans="1:4" x14ac:dyDescent="0.3">
      <c r="A51">
        <v>99.513393591387199</v>
      </c>
      <c r="B51">
        <v>0.76941594579235495</v>
      </c>
      <c r="C51">
        <v>51</v>
      </c>
      <c r="D51">
        <v>14435</v>
      </c>
    </row>
    <row r="52" spans="1:4" x14ac:dyDescent="0.3">
      <c r="A52">
        <v>99.488870028750895</v>
      </c>
      <c r="B52">
        <v>0.76919445382733098</v>
      </c>
      <c r="C52">
        <v>50</v>
      </c>
      <c r="D52">
        <v>14152</v>
      </c>
    </row>
    <row r="53" spans="1:4" x14ac:dyDescent="0.3">
      <c r="A53">
        <v>99.464346466114705</v>
      </c>
      <c r="B53">
        <v>0.76897140205973702</v>
      </c>
      <c r="C53">
        <v>49</v>
      </c>
      <c r="D53">
        <v>13869</v>
      </c>
    </row>
    <row r="54" spans="1:4" x14ac:dyDescent="0.3">
      <c r="A54">
        <v>99.439822903478401</v>
      </c>
      <c r="B54">
        <v>0.768750776651697</v>
      </c>
      <c r="C54">
        <v>48</v>
      </c>
      <c r="D54">
        <v>13586</v>
      </c>
    </row>
    <row r="55" spans="1:4" x14ac:dyDescent="0.3">
      <c r="A55">
        <v>99.412924974706101</v>
      </c>
      <c r="B55">
        <v>0.76851108699001602</v>
      </c>
      <c r="C55">
        <v>47</v>
      </c>
      <c r="D55">
        <v>13303</v>
      </c>
    </row>
    <row r="56" spans="1:4" x14ac:dyDescent="0.3">
      <c r="A56">
        <v>99.3834966995407</v>
      </c>
      <c r="B56">
        <v>0.76825181314050495</v>
      </c>
      <c r="C56">
        <v>46</v>
      </c>
      <c r="D56">
        <v>13020</v>
      </c>
    </row>
    <row r="57" spans="1:4" x14ac:dyDescent="0.3">
      <c r="A57">
        <v>99.3540684243752</v>
      </c>
      <c r="B57">
        <v>0.76798370040976005</v>
      </c>
      <c r="C57">
        <v>45</v>
      </c>
      <c r="D57">
        <v>12737</v>
      </c>
    </row>
    <row r="58" spans="1:4" x14ac:dyDescent="0.3">
      <c r="A58">
        <v>99.324518831232098</v>
      </c>
      <c r="B58">
        <v>0.767718187349966</v>
      </c>
      <c r="C58">
        <v>44</v>
      </c>
      <c r="D58">
        <v>12454</v>
      </c>
    </row>
    <row r="59" spans="1:4" x14ac:dyDescent="0.3">
      <c r="A59">
        <v>99.290185843540698</v>
      </c>
      <c r="B59">
        <v>0.76741333260311495</v>
      </c>
      <c r="C59">
        <v>43</v>
      </c>
      <c r="D59">
        <v>12171</v>
      </c>
    </row>
    <row r="60" spans="1:4" x14ac:dyDescent="0.3">
      <c r="A60">
        <v>99.255852855849298</v>
      </c>
      <c r="B60">
        <v>0.76710119877759997</v>
      </c>
      <c r="C60">
        <v>42</v>
      </c>
      <c r="D60">
        <v>11888</v>
      </c>
    </row>
    <row r="61" spans="1:4" x14ac:dyDescent="0.3">
      <c r="A61">
        <v>99.221363887900793</v>
      </c>
      <c r="B61">
        <v>0.76679253118002</v>
      </c>
      <c r="C61">
        <v>41</v>
      </c>
      <c r="D61">
        <v>11605</v>
      </c>
    </row>
    <row r="62" spans="1:4" x14ac:dyDescent="0.3">
      <c r="A62">
        <v>99.182126187680197</v>
      </c>
      <c r="B62">
        <v>0.76644608169795303</v>
      </c>
      <c r="C62">
        <v>40</v>
      </c>
      <c r="D62">
        <v>11322</v>
      </c>
    </row>
    <row r="63" spans="1:4" x14ac:dyDescent="0.3">
      <c r="A63">
        <v>99.142749838342297</v>
      </c>
      <c r="B63">
        <v>0.76609287307141205</v>
      </c>
      <c r="C63">
        <v>39</v>
      </c>
      <c r="D63">
        <v>11038</v>
      </c>
    </row>
    <row r="64" spans="1:4" x14ac:dyDescent="0.3">
      <c r="A64">
        <v>99.101016454009496</v>
      </c>
      <c r="B64">
        <v>0.76572008025704197</v>
      </c>
      <c r="C64">
        <v>38</v>
      </c>
      <c r="D64">
        <v>10755</v>
      </c>
    </row>
    <row r="65" spans="1:4" x14ac:dyDescent="0.3">
      <c r="A65">
        <v>99.056874041263001</v>
      </c>
      <c r="B65">
        <v>0.76532562351807898</v>
      </c>
      <c r="C65">
        <v>37</v>
      </c>
      <c r="D65">
        <v>10472</v>
      </c>
    </row>
    <row r="66" spans="1:4" x14ac:dyDescent="0.3">
      <c r="A66">
        <v>99.010409255799402</v>
      </c>
      <c r="B66">
        <v>0.76490880960893803</v>
      </c>
      <c r="C66">
        <v>36</v>
      </c>
      <c r="D66">
        <v>10189</v>
      </c>
    </row>
    <row r="67" spans="1:4" x14ac:dyDescent="0.3">
      <c r="A67">
        <v>98.961362130523696</v>
      </c>
      <c r="B67">
        <v>0.76446183951676605</v>
      </c>
      <c r="C67">
        <v>35</v>
      </c>
      <c r="D67">
        <v>9906</v>
      </c>
    </row>
    <row r="68" spans="1:4" x14ac:dyDescent="0.3">
      <c r="A68">
        <v>98.909212731247493</v>
      </c>
      <c r="B68">
        <v>0.76399459199117603</v>
      </c>
      <c r="C68">
        <v>34</v>
      </c>
      <c r="D68">
        <v>9623</v>
      </c>
    </row>
    <row r="69" spans="1:4" x14ac:dyDescent="0.3">
      <c r="A69">
        <v>98.8548969395125</v>
      </c>
      <c r="B69">
        <v>0.76350724034356598</v>
      </c>
      <c r="C69">
        <v>33</v>
      </c>
      <c r="D69">
        <v>9340</v>
      </c>
    </row>
    <row r="70" spans="1:4" x14ac:dyDescent="0.3">
      <c r="A70">
        <v>98.796040389181698</v>
      </c>
      <c r="B70">
        <v>0.76298262674565698</v>
      </c>
      <c r="C70">
        <v>32</v>
      </c>
      <c r="D70">
        <v>9057</v>
      </c>
    </row>
    <row r="71" spans="1:4" x14ac:dyDescent="0.3">
      <c r="A71">
        <v>98.733942915732896</v>
      </c>
      <c r="B71">
        <v>0.76242283093421304</v>
      </c>
      <c r="C71">
        <v>31</v>
      </c>
      <c r="D71">
        <v>8774</v>
      </c>
    </row>
    <row r="72" spans="1:4" x14ac:dyDescent="0.3">
      <c r="A72">
        <v>98.668015260416198</v>
      </c>
      <c r="B72">
        <v>0.76183721172465502</v>
      </c>
      <c r="C72">
        <v>30</v>
      </c>
      <c r="D72">
        <v>8491</v>
      </c>
    </row>
    <row r="73" spans="1:4" x14ac:dyDescent="0.3">
      <c r="A73">
        <v>98.597980124996496</v>
      </c>
      <c r="B73">
        <v>0.76120011903026696</v>
      </c>
      <c r="C73">
        <v>29</v>
      </c>
      <c r="D73">
        <v>8208</v>
      </c>
    </row>
    <row r="74" spans="1:4" x14ac:dyDescent="0.3">
      <c r="A74">
        <v>98.523456224402196</v>
      </c>
      <c r="B74">
        <v>0.76052125828926698</v>
      </c>
      <c r="C74">
        <v>28</v>
      </c>
      <c r="D74">
        <v>7925</v>
      </c>
    </row>
    <row r="75" spans="1:4" x14ac:dyDescent="0.3">
      <c r="A75">
        <v>98.443767644184305</v>
      </c>
      <c r="B75">
        <v>0.75981050825126895</v>
      </c>
      <c r="C75">
        <v>27</v>
      </c>
      <c r="D75">
        <v>7642</v>
      </c>
    </row>
    <row r="76" spans="1:4" x14ac:dyDescent="0.3">
      <c r="A76">
        <v>98.358394450154094</v>
      </c>
      <c r="B76">
        <v>0.75903736611044703</v>
      </c>
      <c r="C76">
        <v>26</v>
      </c>
      <c r="D76">
        <v>7359</v>
      </c>
    </row>
    <row r="77" spans="1:4" x14ac:dyDescent="0.3">
      <c r="A77">
        <v>98.2667127212829</v>
      </c>
      <c r="B77">
        <v>0.75822262923440897</v>
      </c>
      <c r="C77">
        <v>25</v>
      </c>
      <c r="D77">
        <v>7076</v>
      </c>
    </row>
    <row r="78" spans="1:4" x14ac:dyDescent="0.3">
      <c r="A78">
        <v>98.167665258049894</v>
      </c>
      <c r="B78">
        <v>0.75733700799710801</v>
      </c>
      <c r="C78">
        <v>24</v>
      </c>
      <c r="D78">
        <v>6793</v>
      </c>
    </row>
    <row r="79" spans="1:4" x14ac:dyDescent="0.3">
      <c r="A79">
        <v>98.061893312623894</v>
      </c>
      <c r="B79">
        <v>0.75636975709194598</v>
      </c>
      <c r="C79">
        <v>23</v>
      </c>
      <c r="D79">
        <v>6510</v>
      </c>
    </row>
    <row r="80" spans="1:4" x14ac:dyDescent="0.3">
      <c r="A80">
        <v>97.9478024201549</v>
      </c>
      <c r="B80">
        <v>0.75534808640821005</v>
      </c>
      <c r="C80">
        <v>22</v>
      </c>
      <c r="D80">
        <v>6227</v>
      </c>
    </row>
    <row r="81" spans="1:4" x14ac:dyDescent="0.3">
      <c r="A81">
        <v>97.825340587223494</v>
      </c>
      <c r="B81">
        <v>0.754267143226791</v>
      </c>
      <c r="C81">
        <v>21</v>
      </c>
      <c r="D81">
        <v>5944</v>
      </c>
    </row>
    <row r="82" spans="1:4" x14ac:dyDescent="0.3">
      <c r="A82">
        <v>97.692861355560794</v>
      </c>
      <c r="B82">
        <v>0.753078400356606</v>
      </c>
      <c r="C82">
        <v>20</v>
      </c>
      <c r="D82">
        <v>5661</v>
      </c>
    </row>
    <row r="83" spans="1:4" x14ac:dyDescent="0.3">
      <c r="A83">
        <v>97.548042352450693</v>
      </c>
      <c r="B83">
        <v>0.75177319222781602</v>
      </c>
      <c r="C83">
        <v>19</v>
      </c>
      <c r="D83">
        <v>5377</v>
      </c>
    </row>
    <row r="84" spans="1:4" x14ac:dyDescent="0.3">
      <c r="A84">
        <v>97.390069014329995</v>
      </c>
      <c r="B84">
        <v>0.75035325195438896</v>
      </c>
      <c r="C84">
        <v>18</v>
      </c>
      <c r="D84">
        <v>5094</v>
      </c>
    </row>
    <row r="85" spans="1:4" x14ac:dyDescent="0.3">
      <c r="A85">
        <v>97.216965591274601</v>
      </c>
      <c r="B85">
        <v>0.74881251363744095</v>
      </c>
      <c r="C85">
        <v>17</v>
      </c>
      <c r="D85">
        <v>4811</v>
      </c>
    </row>
    <row r="86" spans="1:4" x14ac:dyDescent="0.3">
      <c r="A86">
        <v>97.027709546043496</v>
      </c>
      <c r="B86">
        <v>0.74711527512924303</v>
      </c>
      <c r="C86">
        <v>16</v>
      </c>
      <c r="D86">
        <v>4528</v>
      </c>
    </row>
    <row r="87" spans="1:4" x14ac:dyDescent="0.3">
      <c r="A87">
        <v>96.8197358699652</v>
      </c>
      <c r="B87">
        <v>0.74527141517940898</v>
      </c>
      <c r="C87">
        <v>15</v>
      </c>
      <c r="D87">
        <v>4245</v>
      </c>
    </row>
    <row r="88" spans="1:4" x14ac:dyDescent="0.3">
      <c r="A88">
        <v>96.588555797864103</v>
      </c>
      <c r="B88">
        <v>0.74318838550208599</v>
      </c>
      <c r="C88">
        <v>14</v>
      </c>
      <c r="D88">
        <v>3962</v>
      </c>
    </row>
    <row r="89" spans="1:4" x14ac:dyDescent="0.3">
      <c r="A89">
        <v>96.328103430854796</v>
      </c>
      <c r="B89">
        <v>0.74086254655794004</v>
      </c>
      <c r="C89">
        <v>13</v>
      </c>
      <c r="D89">
        <v>3679</v>
      </c>
    </row>
    <row r="90" spans="1:4" x14ac:dyDescent="0.3">
      <c r="A90">
        <v>96.031065027995297</v>
      </c>
      <c r="B90">
        <v>0.73824502453309504</v>
      </c>
      <c r="C90">
        <v>12</v>
      </c>
      <c r="D90">
        <v>3396</v>
      </c>
    </row>
    <row r="91" spans="1:4" x14ac:dyDescent="0.3">
      <c r="A91">
        <v>95.691651988635499</v>
      </c>
      <c r="B91">
        <v>0.73521623456380403</v>
      </c>
      <c r="C91">
        <v>11</v>
      </c>
      <c r="D91">
        <v>3113</v>
      </c>
    </row>
    <row r="92" spans="1:4" x14ac:dyDescent="0.3">
      <c r="A92">
        <v>95.292914458173698</v>
      </c>
      <c r="B92">
        <v>0.73167738915392999</v>
      </c>
      <c r="C92">
        <v>10</v>
      </c>
      <c r="D92">
        <v>2830</v>
      </c>
    </row>
    <row r="93" spans="1:4" x14ac:dyDescent="0.3">
      <c r="A93">
        <v>94.8280412987191</v>
      </c>
      <c r="B93">
        <v>0.72759191959876302</v>
      </c>
      <c r="C93">
        <v>9</v>
      </c>
      <c r="D93">
        <v>2547</v>
      </c>
    </row>
    <row r="94" spans="1:4" x14ac:dyDescent="0.3">
      <c r="A94">
        <v>94.272058338002196</v>
      </c>
      <c r="B94">
        <v>0.722655837708435</v>
      </c>
      <c r="C94">
        <v>8</v>
      </c>
      <c r="D94">
        <v>2264</v>
      </c>
    </row>
    <row r="95" spans="1:4" x14ac:dyDescent="0.3">
      <c r="A95">
        <v>93.601967153677293</v>
      </c>
      <c r="B95">
        <v>0.71677988811362803</v>
      </c>
      <c r="C95">
        <v>7</v>
      </c>
      <c r="D95">
        <v>1981</v>
      </c>
    </row>
    <row r="96" spans="1:4" x14ac:dyDescent="0.3">
      <c r="A96">
        <v>92.782689519044993</v>
      </c>
      <c r="B96">
        <v>0.70941900647162104</v>
      </c>
      <c r="C96">
        <v>6</v>
      </c>
      <c r="D96">
        <v>1698</v>
      </c>
    </row>
    <row r="97" spans="1:4" x14ac:dyDescent="0.3">
      <c r="A97">
        <v>91.740568090494904</v>
      </c>
      <c r="B97">
        <v>0.70030785303401499</v>
      </c>
      <c r="C97">
        <v>5</v>
      </c>
      <c r="D97">
        <v>1415</v>
      </c>
    </row>
    <row r="98" spans="1:4" x14ac:dyDescent="0.3">
      <c r="A98">
        <v>90.346069930108598</v>
      </c>
      <c r="B98">
        <v>0.688183680964221</v>
      </c>
      <c r="C98">
        <v>4</v>
      </c>
      <c r="D98">
        <v>1132</v>
      </c>
    </row>
    <row r="99" spans="1:4" x14ac:dyDescent="0.3">
      <c r="A99">
        <v>88.339141287090101</v>
      </c>
      <c r="B99">
        <v>0.67099448332493095</v>
      </c>
      <c r="C99">
        <v>3</v>
      </c>
      <c r="D99">
        <v>849</v>
      </c>
    </row>
    <row r="100" spans="1:4" x14ac:dyDescent="0.3">
      <c r="A100">
        <v>84.814594067446905</v>
      </c>
      <c r="B100">
        <v>0.640893413317698</v>
      </c>
      <c r="C100">
        <v>2</v>
      </c>
      <c r="D100">
        <v>566</v>
      </c>
    </row>
    <row r="101" spans="1:4" x14ac:dyDescent="0.3">
      <c r="A101">
        <v>77.1423758323497</v>
      </c>
      <c r="B101">
        <v>0.57385205896539004</v>
      </c>
      <c r="C101">
        <v>1</v>
      </c>
      <c r="D101">
        <v>283</v>
      </c>
    </row>
    <row r="102" spans="1:4" x14ac:dyDescent="0.3">
      <c r="A102" t="s">
        <v>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workbookViewId="0">
      <selection sqref="A1:XFD1048576"/>
    </sheetView>
  </sheetViews>
  <sheetFormatPr baseColWidth="10" defaultRowHeight="15.6" x14ac:dyDescent="0.3"/>
  <sheetData>
    <row r="1" spans="1:4" x14ac:dyDescent="0.3">
      <c r="A1" t="s">
        <v>6</v>
      </c>
      <c r="B1" t="s">
        <v>1</v>
      </c>
      <c r="C1" t="s">
        <v>2</v>
      </c>
      <c r="D1" t="s">
        <v>3</v>
      </c>
    </row>
    <row r="2" spans="1:4" x14ac:dyDescent="0.3">
      <c r="A2">
        <v>2602366.82695986</v>
      </c>
      <c r="B2">
        <v>0.77392949449744997</v>
      </c>
      <c r="C2">
        <v>100</v>
      </c>
      <c r="D2">
        <v>28305</v>
      </c>
    </row>
    <row r="3" spans="1:4" x14ac:dyDescent="0.3">
      <c r="A3">
        <v>2588166.8269598801</v>
      </c>
      <c r="B3">
        <v>0.77382845395315503</v>
      </c>
      <c r="C3">
        <v>99</v>
      </c>
      <c r="D3">
        <v>28021</v>
      </c>
    </row>
    <row r="4" spans="1:4" x14ac:dyDescent="0.3">
      <c r="A4">
        <v>2574016.8269598801</v>
      </c>
      <c r="B4">
        <v>0.77372152082137102</v>
      </c>
      <c r="C4">
        <v>98</v>
      </c>
      <c r="D4">
        <v>27738</v>
      </c>
    </row>
    <row r="5" spans="1:4" x14ac:dyDescent="0.3">
      <c r="A5">
        <v>2559866.8269598801</v>
      </c>
      <c r="B5">
        <v>0.77363053233808698</v>
      </c>
      <c r="C5">
        <v>97</v>
      </c>
      <c r="D5">
        <v>27455</v>
      </c>
    </row>
    <row r="6" spans="1:4" x14ac:dyDescent="0.3">
      <c r="A6">
        <v>2545446.81662877</v>
      </c>
      <c r="B6">
        <v>0.73855975802955998</v>
      </c>
      <c r="C6">
        <v>96</v>
      </c>
      <c r="D6">
        <v>27172</v>
      </c>
    </row>
    <row r="7" spans="1:4" x14ac:dyDescent="0.3">
      <c r="A7">
        <v>2530050.09814248</v>
      </c>
      <c r="B7">
        <v>0.71022334466385495</v>
      </c>
      <c r="C7">
        <v>95</v>
      </c>
      <c r="D7">
        <v>26889</v>
      </c>
    </row>
    <row r="8" spans="1:4" x14ac:dyDescent="0.3">
      <c r="A8">
        <v>2513908.4663688201</v>
      </c>
      <c r="B8">
        <v>0.66357675554479501</v>
      </c>
      <c r="C8">
        <v>94</v>
      </c>
      <c r="D8">
        <v>26606</v>
      </c>
    </row>
    <row r="9" spans="1:4" x14ac:dyDescent="0.3">
      <c r="A9">
        <v>2497081.2549008802</v>
      </c>
      <c r="B9">
        <v>0.640523393485675</v>
      </c>
      <c r="C9">
        <v>93</v>
      </c>
      <c r="D9">
        <v>26323</v>
      </c>
    </row>
    <row r="10" spans="1:4" x14ac:dyDescent="0.3">
      <c r="A10">
        <v>2479800.7643614402</v>
      </c>
      <c r="B10">
        <v>0.62842313838862995</v>
      </c>
      <c r="C10">
        <v>92</v>
      </c>
      <c r="D10">
        <v>26040</v>
      </c>
    </row>
    <row r="11" spans="1:4" x14ac:dyDescent="0.3">
      <c r="A11">
        <v>2461726.6679536202</v>
      </c>
      <c r="B11">
        <v>0.59937649491911604</v>
      </c>
      <c r="C11">
        <v>91</v>
      </c>
      <c r="D11">
        <v>25757</v>
      </c>
    </row>
    <row r="12" spans="1:4" x14ac:dyDescent="0.3">
      <c r="A12">
        <v>2442880.2132792901</v>
      </c>
      <c r="B12">
        <v>0.595990510161161</v>
      </c>
      <c r="C12">
        <v>90</v>
      </c>
      <c r="D12">
        <v>25474</v>
      </c>
    </row>
    <row r="13" spans="1:4" x14ac:dyDescent="0.3">
      <c r="A13">
        <v>2424013.5466125901</v>
      </c>
      <c r="B13">
        <v>0.59579432166005997</v>
      </c>
      <c r="C13">
        <v>89</v>
      </c>
      <c r="D13">
        <v>25191</v>
      </c>
    </row>
    <row r="14" spans="1:4" x14ac:dyDescent="0.3">
      <c r="A14">
        <v>2405146.87994589</v>
      </c>
      <c r="B14">
        <v>0.59558322837884003</v>
      </c>
      <c r="C14">
        <v>88</v>
      </c>
      <c r="D14">
        <v>24908</v>
      </c>
    </row>
    <row r="15" spans="1:4" x14ac:dyDescent="0.3">
      <c r="A15">
        <v>2385908.3424374601</v>
      </c>
      <c r="B15">
        <v>0.52650997121124399</v>
      </c>
      <c r="C15">
        <v>87</v>
      </c>
      <c r="D15">
        <v>24625</v>
      </c>
    </row>
    <row r="16" spans="1:4" x14ac:dyDescent="0.3">
      <c r="A16">
        <v>2365849.3107969998</v>
      </c>
      <c r="B16">
        <v>0.50774363986169102</v>
      </c>
      <c r="C16">
        <v>86</v>
      </c>
      <c r="D16">
        <v>24342</v>
      </c>
    </row>
    <row r="17" spans="1:4" x14ac:dyDescent="0.3">
      <c r="A17">
        <v>2345073.1240280299</v>
      </c>
      <c r="B17">
        <v>0.489647330371904</v>
      </c>
      <c r="C17">
        <v>85</v>
      </c>
      <c r="D17">
        <v>24059</v>
      </c>
    </row>
    <row r="18" spans="1:4" x14ac:dyDescent="0.3">
      <c r="A18">
        <v>2323848.1240280299</v>
      </c>
      <c r="B18">
        <v>0.48928493624133701</v>
      </c>
      <c r="C18">
        <v>84</v>
      </c>
      <c r="D18">
        <v>23776</v>
      </c>
    </row>
    <row r="19" spans="1:4" x14ac:dyDescent="0.3">
      <c r="A19">
        <v>2302434.6632814398</v>
      </c>
      <c r="B19">
        <v>0.47364670229140199</v>
      </c>
      <c r="C19">
        <v>83</v>
      </c>
      <c r="D19">
        <v>23493</v>
      </c>
    </row>
    <row r="20" spans="1:4" x14ac:dyDescent="0.3">
      <c r="A20">
        <v>2280293.0331799798</v>
      </c>
      <c r="B20">
        <v>0.43757505466674701</v>
      </c>
      <c r="C20">
        <v>82</v>
      </c>
      <c r="D20">
        <v>23210</v>
      </c>
    </row>
    <row r="21" spans="1:4" x14ac:dyDescent="0.3">
      <c r="A21">
        <v>2257654.3163301698</v>
      </c>
      <c r="B21">
        <v>0.436368114099905</v>
      </c>
      <c r="C21">
        <v>81</v>
      </c>
      <c r="D21">
        <v>22927</v>
      </c>
    </row>
    <row r="22" spans="1:4" x14ac:dyDescent="0.3">
      <c r="A22">
        <v>2234687.0665832399</v>
      </c>
      <c r="B22">
        <v>0.41364335044898898</v>
      </c>
      <c r="C22">
        <v>80</v>
      </c>
      <c r="D22">
        <v>22644</v>
      </c>
    </row>
    <row r="23" spans="1:4" x14ac:dyDescent="0.3">
      <c r="A23">
        <v>2211052.5898903101</v>
      </c>
      <c r="B23">
        <v>0.40373392471803499</v>
      </c>
      <c r="C23">
        <v>79</v>
      </c>
      <c r="D23">
        <v>22360</v>
      </c>
    </row>
    <row r="24" spans="1:4" x14ac:dyDescent="0.3">
      <c r="A24">
        <v>2187045.2140190802</v>
      </c>
      <c r="B24">
        <v>0.36650975630511201</v>
      </c>
      <c r="C24">
        <v>78</v>
      </c>
      <c r="D24">
        <v>22077</v>
      </c>
    </row>
    <row r="25" spans="1:4" x14ac:dyDescent="0.3">
      <c r="A25">
        <v>2162632.92774995</v>
      </c>
      <c r="B25">
        <v>0.34342831779972199</v>
      </c>
      <c r="C25">
        <v>77</v>
      </c>
      <c r="D25">
        <v>21794</v>
      </c>
    </row>
    <row r="26" spans="1:4" x14ac:dyDescent="0.3">
      <c r="A26">
        <v>2137807.6599362101</v>
      </c>
      <c r="B26">
        <v>0.33102823398633002</v>
      </c>
      <c r="C26">
        <v>76</v>
      </c>
      <c r="D26">
        <v>21511</v>
      </c>
    </row>
    <row r="27" spans="1:4" x14ac:dyDescent="0.3">
      <c r="A27">
        <v>2112570.0437133601</v>
      </c>
      <c r="B27">
        <v>0.31743178160129698</v>
      </c>
      <c r="C27">
        <v>75</v>
      </c>
      <c r="D27">
        <v>21228</v>
      </c>
    </row>
    <row r="28" spans="1:4" x14ac:dyDescent="0.3">
      <c r="A28">
        <v>2086923.9445646501</v>
      </c>
      <c r="B28">
        <v>0.28920230136737501</v>
      </c>
      <c r="C28">
        <v>74</v>
      </c>
      <c r="D28">
        <v>20945</v>
      </c>
    </row>
    <row r="29" spans="1:4" x14ac:dyDescent="0.3">
      <c r="A29">
        <v>2060846.7225305401</v>
      </c>
      <c r="B29">
        <v>0.26424615348353298</v>
      </c>
      <c r="C29">
        <v>73</v>
      </c>
      <c r="D29">
        <v>20662</v>
      </c>
    </row>
    <row r="30" spans="1:4" x14ac:dyDescent="0.3">
      <c r="A30">
        <v>2034394.1662688099</v>
      </c>
      <c r="B30">
        <v>0.24033143378265501</v>
      </c>
      <c r="C30">
        <v>72</v>
      </c>
      <c r="D30">
        <v>20379</v>
      </c>
    </row>
    <row r="31" spans="1:4" x14ac:dyDescent="0.3">
      <c r="A31">
        <v>2007555.77776596</v>
      </c>
      <c r="B31">
        <v>0.22275956457937901</v>
      </c>
      <c r="C31">
        <v>71</v>
      </c>
      <c r="D31">
        <v>20096</v>
      </c>
    </row>
    <row r="32" spans="1:4" x14ac:dyDescent="0.3">
      <c r="A32">
        <v>1980335.73106978</v>
      </c>
      <c r="B32">
        <v>0.198905503867357</v>
      </c>
      <c r="C32">
        <v>70</v>
      </c>
      <c r="D32">
        <v>19813</v>
      </c>
    </row>
    <row r="33" spans="1:4" x14ac:dyDescent="0.3">
      <c r="A33">
        <v>1952704.84544746</v>
      </c>
      <c r="B33">
        <v>0.18051543156010899</v>
      </c>
      <c r="C33">
        <v>69</v>
      </c>
      <c r="D33">
        <v>19530</v>
      </c>
    </row>
    <row r="34" spans="1:4" x14ac:dyDescent="0.3">
      <c r="A34">
        <v>1924688.0846716501</v>
      </c>
      <c r="B34">
        <v>0.13661496152227001</v>
      </c>
      <c r="C34">
        <v>68</v>
      </c>
      <c r="D34">
        <v>19247</v>
      </c>
    </row>
    <row r="35" spans="1:4" x14ac:dyDescent="0.3">
      <c r="A35">
        <v>1896400</v>
      </c>
      <c r="B35">
        <v>0.11723129497755699</v>
      </c>
      <c r="C35">
        <v>67</v>
      </c>
      <c r="D35">
        <v>18964</v>
      </c>
    </row>
    <row r="36" spans="1:4" x14ac:dyDescent="0.3">
      <c r="A36">
        <v>1868100</v>
      </c>
      <c r="B36">
        <v>0.11624290008199401</v>
      </c>
      <c r="C36">
        <v>66</v>
      </c>
      <c r="D36">
        <v>18681</v>
      </c>
    </row>
    <row r="37" spans="1:4" x14ac:dyDescent="0.3">
      <c r="A37">
        <v>1839800</v>
      </c>
      <c r="B37">
        <v>0.114805108734704</v>
      </c>
      <c r="C37">
        <v>65</v>
      </c>
      <c r="D37">
        <v>18398</v>
      </c>
    </row>
    <row r="38" spans="1:4" x14ac:dyDescent="0.3">
      <c r="A38">
        <v>1811500</v>
      </c>
      <c r="B38">
        <v>0.11333473484482801</v>
      </c>
      <c r="C38">
        <v>64</v>
      </c>
      <c r="D38">
        <v>18115</v>
      </c>
    </row>
    <row r="39" spans="1:4" x14ac:dyDescent="0.3">
      <c r="A39">
        <v>1783200</v>
      </c>
      <c r="B39">
        <v>0.112091052261878</v>
      </c>
      <c r="C39">
        <v>63</v>
      </c>
      <c r="D39">
        <v>17832</v>
      </c>
    </row>
    <row r="40" spans="1:4" x14ac:dyDescent="0.3">
      <c r="A40">
        <v>1754900</v>
      </c>
      <c r="B40">
        <v>0.111127094273254</v>
      </c>
      <c r="C40">
        <v>62</v>
      </c>
      <c r="D40">
        <v>17549</v>
      </c>
    </row>
    <row r="41" spans="1:4" x14ac:dyDescent="0.3">
      <c r="A41">
        <v>1726600</v>
      </c>
      <c r="B41">
        <v>0.110744249397873</v>
      </c>
      <c r="C41">
        <v>61</v>
      </c>
      <c r="D41">
        <v>17266</v>
      </c>
    </row>
    <row r="42" spans="1:4" x14ac:dyDescent="0.3">
      <c r="A42">
        <v>1698300</v>
      </c>
      <c r="B42">
        <v>0.10983609767899601</v>
      </c>
      <c r="C42">
        <v>60</v>
      </c>
      <c r="D42">
        <v>16983</v>
      </c>
    </row>
    <row r="43" spans="1:4" x14ac:dyDescent="0.3">
      <c r="A43">
        <v>1669900</v>
      </c>
      <c r="B43">
        <v>0.109353252127701</v>
      </c>
      <c r="C43">
        <v>59</v>
      </c>
      <c r="D43">
        <v>16699</v>
      </c>
    </row>
    <row r="44" spans="1:4" x14ac:dyDescent="0.3">
      <c r="A44">
        <v>1641600</v>
      </c>
      <c r="B44">
        <v>0.108454112601454</v>
      </c>
      <c r="C44">
        <v>58</v>
      </c>
      <c r="D44">
        <v>16416</v>
      </c>
    </row>
    <row r="45" spans="1:4" x14ac:dyDescent="0.3">
      <c r="A45">
        <v>1613300</v>
      </c>
      <c r="B45">
        <v>0.1080539365864</v>
      </c>
      <c r="C45">
        <v>57</v>
      </c>
      <c r="D45">
        <v>16133</v>
      </c>
    </row>
    <row r="46" spans="1:4" x14ac:dyDescent="0.3">
      <c r="A46">
        <v>1585000</v>
      </c>
      <c r="B46">
        <v>0.107815113481703</v>
      </c>
      <c r="C46">
        <v>56</v>
      </c>
      <c r="D46">
        <v>15850</v>
      </c>
    </row>
    <row r="47" spans="1:4" x14ac:dyDescent="0.3">
      <c r="A47">
        <v>1556700</v>
      </c>
      <c r="B47">
        <v>0.107023600332827</v>
      </c>
      <c r="C47">
        <v>55</v>
      </c>
      <c r="D47">
        <v>15567</v>
      </c>
    </row>
    <row r="48" spans="1:4" x14ac:dyDescent="0.3">
      <c r="A48">
        <v>1528400</v>
      </c>
      <c r="B48">
        <v>0.105844909523652</v>
      </c>
      <c r="C48">
        <v>54</v>
      </c>
      <c r="D48">
        <v>15284</v>
      </c>
    </row>
    <row r="49" spans="1:4" x14ac:dyDescent="0.3">
      <c r="A49">
        <v>1500100</v>
      </c>
      <c r="B49">
        <v>0.101641761530104</v>
      </c>
      <c r="C49">
        <v>53</v>
      </c>
      <c r="D49">
        <v>15001</v>
      </c>
    </row>
    <row r="50" spans="1:4" x14ac:dyDescent="0.3">
      <c r="A50">
        <v>1471800</v>
      </c>
      <c r="B50">
        <v>0.10013395237853399</v>
      </c>
      <c r="C50">
        <v>52</v>
      </c>
      <c r="D50">
        <v>14718</v>
      </c>
    </row>
    <row r="51" spans="1:4" x14ac:dyDescent="0.3">
      <c r="A51">
        <v>1443500</v>
      </c>
      <c r="B51">
        <v>9.96148847453215E-2</v>
      </c>
      <c r="C51">
        <v>51</v>
      </c>
      <c r="D51">
        <v>14435</v>
      </c>
    </row>
    <row r="52" spans="1:4" x14ac:dyDescent="0.3">
      <c r="A52">
        <v>1415200</v>
      </c>
      <c r="B52">
        <v>9.8515223933056006E-2</v>
      </c>
      <c r="C52">
        <v>50</v>
      </c>
      <c r="D52">
        <v>14152</v>
      </c>
    </row>
    <row r="53" spans="1:4" x14ac:dyDescent="0.3">
      <c r="A53">
        <v>1386900</v>
      </c>
      <c r="B53">
        <v>9.8039657460422994E-2</v>
      </c>
      <c r="C53">
        <v>49</v>
      </c>
      <c r="D53">
        <v>13869</v>
      </c>
    </row>
    <row r="54" spans="1:4" x14ac:dyDescent="0.3">
      <c r="A54">
        <v>1358600</v>
      </c>
      <c r="B54">
        <v>9.7494939740493905E-2</v>
      </c>
      <c r="C54">
        <v>48</v>
      </c>
      <c r="D54">
        <v>13586</v>
      </c>
    </row>
    <row r="55" spans="1:4" x14ac:dyDescent="0.3">
      <c r="A55">
        <v>1330300</v>
      </c>
      <c r="B55">
        <v>9.6849874721856896E-2</v>
      </c>
      <c r="C55">
        <v>47</v>
      </c>
      <c r="D55">
        <v>13303</v>
      </c>
    </row>
    <row r="56" spans="1:4" x14ac:dyDescent="0.3">
      <c r="A56">
        <v>1302000</v>
      </c>
      <c r="B56">
        <v>9.6452991623340298E-2</v>
      </c>
      <c r="C56">
        <v>46</v>
      </c>
      <c r="D56">
        <v>13020</v>
      </c>
    </row>
    <row r="57" spans="1:4" x14ac:dyDescent="0.3">
      <c r="A57">
        <v>1273700</v>
      </c>
      <c r="B57">
        <v>9.5845881800587604E-2</v>
      </c>
      <c r="C57">
        <v>45</v>
      </c>
      <c r="D57">
        <v>12737</v>
      </c>
    </row>
    <row r="58" spans="1:4" x14ac:dyDescent="0.3">
      <c r="A58">
        <v>1245400</v>
      </c>
      <c r="B58">
        <v>9.5035651020864795E-2</v>
      </c>
      <c r="C58">
        <v>44</v>
      </c>
      <c r="D58">
        <v>12454</v>
      </c>
    </row>
    <row r="59" spans="1:4" x14ac:dyDescent="0.3">
      <c r="A59">
        <v>1217100</v>
      </c>
      <c r="B59">
        <v>9.4151069651943906E-2</v>
      </c>
      <c r="C59">
        <v>43</v>
      </c>
      <c r="D59">
        <v>12171</v>
      </c>
    </row>
    <row r="60" spans="1:4" x14ac:dyDescent="0.3">
      <c r="A60">
        <v>1188800</v>
      </c>
      <c r="B60">
        <v>9.3769957890529901E-2</v>
      </c>
      <c r="C60">
        <v>42</v>
      </c>
      <c r="D60">
        <v>11888</v>
      </c>
    </row>
    <row r="61" spans="1:4" x14ac:dyDescent="0.3">
      <c r="A61">
        <v>1160500</v>
      </c>
      <c r="B61">
        <v>9.3321081372993706E-2</v>
      </c>
      <c r="C61">
        <v>41</v>
      </c>
      <c r="D61">
        <v>11605</v>
      </c>
    </row>
    <row r="62" spans="1:4" x14ac:dyDescent="0.3">
      <c r="A62">
        <v>1132200</v>
      </c>
      <c r="B62">
        <v>9.1935110133326697E-2</v>
      </c>
      <c r="C62">
        <v>40</v>
      </c>
      <c r="D62">
        <v>11322</v>
      </c>
    </row>
    <row r="63" spans="1:4" x14ac:dyDescent="0.3">
      <c r="A63">
        <v>1103800</v>
      </c>
      <c r="B63">
        <v>9.0771150792873595E-2</v>
      </c>
      <c r="C63">
        <v>39</v>
      </c>
      <c r="D63">
        <v>11038</v>
      </c>
    </row>
    <row r="64" spans="1:4" x14ac:dyDescent="0.3">
      <c r="A64">
        <v>1075500</v>
      </c>
      <c r="B64">
        <v>7.7024957361063601E-2</v>
      </c>
      <c r="C64">
        <v>38</v>
      </c>
      <c r="D64">
        <v>10755</v>
      </c>
    </row>
    <row r="65" spans="1:4" x14ac:dyDescent="0.3">
      <c r="A65">
        <v>1047200</v>
      </c>
      <c r="B65">
        <v>7.5274685565465696E-2</v>
      </c>
      <c r="C65">
        <v>37</v>
      </c>
      <c r="D65">
        <v>10472</v>
      </c>
    </row>
    <row r="66" spans="1:4" x14ac:dyDescent="0.3">
      <c r="A66">
        <v>1018900</v>
      </c>
      <c r="B66">
        <v>7.3585419381517497E-2</v>
      </c>
      <c r="C66">
        <v>36</v>
      </c>
      <c r="D66">
        <v>10189</v>
      </c>
    </row>
    <row r="67" spans="1:4" x14ac:dyDescent="0.3">
      <c r="A67">
        <v>990600</v>
      </c>
      <c r="B67">
        <v>7.2855085155688198E-2</v>
      </c>
      <c r="C67">
        <v>35</v>
      </c>
      <c r="D67">
        <v>9906</v>
      </c>
    </row>
    <row r="68" spans="1:4" x14ac:dyDescent="0.3">
      <c r="A68">
        <v>962300</v>
      </c>
      <c r="B68">
        <v>7.1935148261834003E-2</v>
      </c>
      <c r="C68">
        <v>34</v>
      </c>
      <c r="D68">
        <v>9623</v>
      </c>
    </row>
    <row r="69" spans="1:4" x14ac:dyDescent="0.3">
      <c r="A69">
        <v>934000</v>
      </c>
      <c r="B69">
        <v>7.15088022258729E-2</v>
      </c>
      <c r="C69">
        <v>33</v>
      </c>
      <c r="D69">
        <v>9340</v>
      </c>
    </row>
    <row r="70" spans="1:4" x14ac:dyDescent="0.3">
      <c r="A70">
        <v>905700</v>
      </c>
      <c r="B70">
        <v>7.0851085475274397E-2</v>
      </c>
      <c r="C70">
        <v>32</v>
      </c>
      <c r="D70">
        <v>9057</v>
      </c>
    </row>
    <row r="71" spans="1:4" x14ac:dyDescent="0.3">
      <c r="A71">
        <v>877400</v>
      </c>
      <c r="B71">
        <v>7.0423006325346094E-2</v>
      </c>
      <c r="C71">
        <v>31</v>
      </c>
      <c r="D71">
        <v>8774</v>
      </c>
    </row>
    <row r="72" spans="1:4" x14ac:dyDescent="0.3">
      <c r="A72">
        <v>849100</v>
      </c>
      <c r="B72">
        <v>6.8949166207535897E-2</v>
      </c>
      <c r="C72">
        <v>30</v>
      </c>
      <c r="D72">
        <v>8491</v>
      </c>
    </row>
    <row r="73" spans="1:4" x14ac:dyDescent="0.3">
      <c r="A73">
        <v>820800</v>
      </c>
      <c r="B73">
        <v>6.6243255370356899E-2</v>
      </c>
      <c r="C73">
        <v>29</v>
      </c>
      <c r="D73">
        <v>8208</v>
      </c>
    </row>
    <row r="74" spans="1:4" x14ac:dyDescent="0.3">
      <c r="A74">
        <v>792500</v>
      </c>
      <c r="B74">
        <v>6.5487790992001499E-2</v>
      </c>
      <c r="C74">
        <v>28</v>
      </c>
      <c r="D74">
        <v>7925</v>
      </c>
    </row>
    <row r="75" spans="1:4" x14ac:dyDescent="0.3">
      <c r="A75">
        <v>764200</v>
      </c>
      <c r="B75">
        <v>6.00522256562913E-2</v>
      </c>
      <c r="C75">
        <v>27</v>
      </c>
      <c r="D75">
        <v>7642</v>
      </c>
    </row>
    <row r="76" spans="1:4" x14ac:dyDescent="0.3">
      <c r="A76">
        <v>735900</v>
      </c>
      <c r="B76">
        <v>3.93260890324909E-2</v>
      </c>
      <c r="C76">
        <v>26</v>
      </c>
      <c r="D76">
        <v>7359</v>
      </c>
    </row>
    <row r="77" spans="1:4" x14ac:dyDescent="0.3">
      <c r="A77">
        <v>707600</v>
      </c>
      <c r="B77">
        <v>3.8130413706435801E-2</v>
      </c>
      <c r="C77">
        <v>25</v>
      </c>
      <c r="D77">
        <v>7076</v>
      </c>
    </row>
    <row r="78" spans="1:4" x14ac:dyDescent="0.3">
      <c r="A78">
        <v>679300</v>
      </c>
      <c r="B78">
        <v>3.7509438971944503E-2</v>
      </c>
      <c r="C78">
        <v>24</v>
      </c>
      <c r="D78">
        <v>6793</v>
      </c>
    </row>
    <row r="79" spans="1:4" x14ac:dyDescent="0.3">
      <c r="A79">
        <v>651000</v>
      </c>
      <c r="B79">
        <v>3.6579103394286397E-2</v>
      </c>
      <c r="C79">
        <v>23</v>
      </c>
      <c r="D79">
        <v>6510</v>
      </c>
    </row>
    <row r="80" spans="1:4" x14ac:dyDescent="0.3">
      <c r="A80">
        <v>622700</v>
      </c>
      <c r="B80">
        <v>3.5619131567787003E-2</v>
      </c>
      <c r="C80">
        <v>22</v>
      </c>
      <c r="D80">
        <v>6227</v>
      </c>
    </row>
    <row r="81" spans="1:4" x14ac:dyDescent="0.3">
      <c r="A81">
        <v>594400</v>
      </c>
      <c r="B81">
        <v>3.3844769488043297E-2</v>
      </c>
      <c r="C81">
        <v>21</v>
      </c>
      <c r="D81">
        <v>5944</v>
      </c>
    </row>
    <row r="82" spans="1:4" x14ac:dyDescent="0.3">
      <c r="A82">
        <v>566100</v>
      </c>
      <c r="B82">
        <v>3.2974919587844702E-2</v>
      </c>
      <c r="C82">
        <v>20</v>
      </c>
      <c r="D82">
        <v>5661</v>
      </c>
    </row>
    <row r="83" spans="1:4" x14ac:dyDescent="0.3">
      <c r="A83">
        <v>537700</v>
      </c>
      <c r="B83">
        <v>3.1413557214684799E-2</v>
      </c>
      <c r="C83">
        <v>19</v>
      </c>
      <c r="D83">
        <v>5377</v>
      </c>
    </row>
    <row r="84" spans="1:4" x14ac:dyDescent="0.3">
      <c r="A84">
        <v>509400</v>
      </c>
      <c r="B84">
        <v>2.8689621992245701E-2</v>
      </c>
      <c r="C84">
        <v>18</v>
      </c>
      <c r="D84">
        <v>5094</v>
      </c>
    </row>
    <row r="85" spans="1:4" x14ac:dyDescent="0.3">
      <c r="A85">
        <v>481100</v>
      </c>
      <c r="B85">
        <v>2.7632595783576401E-2</v>
      </c>
      <c r="C85">
        <v>17</v>
      </c>
      <c r="D85">
        <v>4811</v>
      </c>
    </row>
    <row r="86" spans="1:4" x14ac:dyDescent="0.3">
      <c r="A86">
        <v>452800</v>
      </c>
      <c r="B86">
        <v>2.6175913494042701E-2</v>
      </c>
      <c r="C86">
        <v>16</v>
      </c>
      <c r="D86">
        <v>4528</v>
      </c>
    </row>
    <row r="87" spans="1:4" x14ac:dyDescent="0.3">
      <c r="A87">
        <v>424500</v>
      </c>
      <c r="B87">
        <v>2.4679542894657298E-2</v>
      </c>
      <c r="C87">
        <v>15</v>
      </c>
      <c r="D87">
        <v>4245</v>
      </c>
    </row>
    <row r="88" spans="1:4" x14ac:dyDescent="0.3">
      <c r="A88">
        <v>396200</v>
      </c>
      <c r="B88">
        <v>2.2253183340407299E-2</v>
      </c>
      <c r="C88">
        <v>14</v>
      </c>
      <c r="D88">
        <v>3962</v>
      </c>
    </row>
    <row r="89" spans="1:4" x14ac:dyDescent="0.3">
      <c r="A89">
        <v>367900</v>
      </c>
      <c r="B89">
        <v>2.0623189654141501E-2</v>
      </c>
      <c r="C89">
        <v>13</v>
      </c>
      <c r="D89">
        <v>3679</v>
      </c>
    </row>
    <row r="90" spans="1:4" x14ac:dyDescent="0.3">
      <c r="A90">
        <v>339600</v>
      </c>
      <c r="B90">
        <v>1.9600479102025101E-2</v>
      </c>
      <c r="C90">
        <v>12</v>
      </c>
      <c r="D90">
        <v>3396</v>
      </c>
    </row>
    <row r="91" spans="1:4" x14ac:dyDescent="0.3">
      <c r="A91">
        <v>311300</v>
      </c>
      <c r="B91">
        <v>1.8512950087530899E-2</v>
      </c>
      <c r="C91">
        <v>11</v>
      </c>
      <c r="D91">
        <v>3113</v>
      </c>
    </row>
    <row r="92" spans="1:4" x14ac:dyDescent="0.3">
      <c r="A92">
        <v>283000</v>
      </c>
      <c r="B92">
        <v>1.5491265885506001E-2</v>
      </c>
      <c r="C92">
        <v>10</v>
      </c>
      <c r="D92">
        <v>2830</v>
      </c>
    </row>
    <row r="93" spans="1:4" x14ac:dyDescent="0.3">
      <c r="A93">
        <v>254700</v>
      </c>
      <c r="B93">
        <v>1.45137896079367E-2</v>
      </c>
      <c r="C93">
        <v>9</v>
      </c>
      <c r="D93">
        <v>2547</v>
      </c>
    </row>
    <row r="94" spans="1:4" x14ac:dyDescent="0.3">
      <c r="A94">
        <v>226400</v>
      </c>
      <c r="B94">
        <v>1.3264214437497901E-2</v>
      </c>
      <c r="C94">
        <v>8</v>
      </c>
      <c r="D94">
        <v>2264</v>
      </c>
    </row>
    <row r="95" spans="1:4" x14ac:dyDescent="0.3">
      <c r="A95">
        <v>198100</v>
      </c>
      <c r="B95">
        <v>1.21572745465697E-2</v>
      </c>
      <c r="C95">
        <v>7</v>
      </c>
      <c r="D95">
        <v>1981</v>
      </c>
    </row>
    <row r="96" spans="1:4" x14ac:dyDescent="0.3">
      <c r="A96">
        <v>169800</v>
      </c>
      <c r="B96">
        <v>1.14347393335934E-2</v>
      </c>
      <c r="C96">
        <v>6</v>
      </c>
      <c r="D96">
        <v>1698</v>
      </c>
    </row>
    <row r="97" spans="1:4" x14ac:dyDescent="0.3">
      <c r="A97">
        <v>141500</v>
      </c>
      <c r="B97">
        <v>1.0740973812474601E-2</v>
      </c>
      <c r="C97">
        <v>5</v>
      </c>
      <c r="D97">
        <v>1415</v>
      </c>
    </row>
    <row r="98" spans="1:4" x14ac:dyDescent="0.3">
      <c r="A98">
        <v>113200</v>
      </c>
      <c r="B98">
        <v>9.9245038224695104E-3</v>
      </c>
      <c r="C98">
        <v>4</v>
      </c>
      <c r="D98">
        <v>1132</v>
      </c>
    </row>
    <row r="99" spans="1:4" x14ac:dyDescent="0.3">
      <c r="A99">
        <v>84900</v>
      </c>
      <c r="B99">
        <v>7.3562022342958597E-3</v>
      </c>
      <c r="C99">
        <v>3</v>
      </c>
      <c r="D99">
        <v>849</v>
      </c>
    </row>
    <row r="100" spans="1:4" x14ac:dyDescent="0.3">
      <c r="A100">
        <v>56600</v>
      </c>
      <c r="B100">
        <v>5.9029861726968298E-3</v>
      </c>
      <c r="C100">
        <v>2</v>
      </c>
      <c r="D100">
        <v>566</v>
      </c>
    </row>
    <row r="101" spans="1:4" x14ac:dyDescent="0.3">
      <c r="A101">
        <v>28300</v>
      </c>
      <c r="B101">
        <v>4.5766340535057298E-3</v>
      </c>
      <c r="C101">
        <v>1</v>
      </c>
      <c r="D101">
        <v>283</v>
      </c>
    </row>
    <row r="102" spans="1:4" x14ac:dyDescent="0.3">
      <c r="A102" t="s">
        <v>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2"/>
  <sheetViews>
    <sheetView tabSelected="1" topLeftCell="A2" zoomScale="89" zoomScaleNormal="89" workbookViewId="0">
      <selection activeCell="J16" sqref="J16"/>
    </sheetView>
  </sheetViews>
  <sheetFormatPr baseColWidth="10" defaultRowHeight="15.6" x14ac:dyDescent="0.3"/>
  <cols>
    <col min="7" max="7" width="12.19921875" hidden="1" customWidth="1"/>
    <col min="8" max="9" width="0" hidden="1" customWidth="1"/>
    <col min="11" max="11" width="7" customWidth="1"/>
    <col min="12" max="12" width="18.796875" customWidth="1"/>
    <col min="19" max="19" width="11.5" bestFit="1" customWidth="1"/>
  </cols>
  <sheetData>
    <row r="1" spans="1:13" x14ac:dyDescent="0.3">
      <c r="A1" t="s">
        <v>7</v>
      </c>
      <c r="B1" t="s">
        <v>29</v>
      </c>
      <c r="C1" t="s">
        <v>5</v>
      </c>
      <c r="D1" t="s">
        <v>0</v>
      </c>
      <c r="E1" t="s">
        <v>4</v>
      </c>
      <c r="G1" t="s">
        <v>9</v>
      </c>
      <c r="H1" t="s">
        <v>10</v>
      </c>
      <c r="I1" t="s">
        <v>11</v>
      </c>
      <c r="J1" t="s">
        <v>12</v>
      </c>
    </row>
    <row r="2" spans="1:13" x14ac:dyDescent="0.3">
      <c r="A2" s="1">
        <v>0</v>
      </c>
      <c r="B2" s="1">
        <f>INDEX(Accuracy!$B$2:'Accuracy'!$B$102,ROWS(Accuracy!B2:'Accuracy'!$B$102))</f>
        <v>0</v>
      </c>
      <c r="C2" s="1">
        <f>INDEX(Coverage!$B$2:'Coverage'!$B$102,ROWS(Coverage!B2:'Coverage'!$B$102))</f>
        <v>0</v>
      </c>
      <c r="D2" s="1">
        <f>INDEX(Precision!$B$2:'Precision'!$B$102,ROWS(Precision!B2:'Precision'!$B$102))</f>
        <v>0</v>
      </c>
      <c r="E2" s="1">
        <f>INDEX(Recall!$B$2:'Recall'!$B$102,ROWS(Recall!B2:'Recall'!$B$102))</f>
        <v>0</v>
      </c>
    </row>
    <row r="3" spans="1:13" x14ac:dyDescent="0.3">
      <c r="A3" s="1">
        <v>0.01</v>
      </c>
      <c r="B3" s="1">
        <f>INDEX(Accuracy!$B$2:'Accuracy'!$B$102,ROWS(Accuracy!B3:'Accuracy'!$B$102))</f>
        <v>4.5766340535057298E-3</v>
      </c>
      <c r="C3" s="1">
        <f>INDEX(Coverage!$B$2:'Coverage'!$B$102,ROWS(Coverage!B3:'Coverage'!$B$102))</f>
        <v>0.57385205896539004</v>
      </c>
      <c r="D3" s="1">
        <f>INDEX(Precision!$B$2:'Precision'!$B$102,ROWS(Precision!B3:'Precision'!$B$102))</f>
        <v>3.8873572975623202E-2</v>
      </c>
      <c r="E3" s="1">
        <f>INDEX(Recall!$B$2:'Recall'!$B$102,ROWS(Recall!B3:'Recall'!$B$102))</f>
        <v>4.3882445652578903E-3</v>
      </c>
      <c r="G3" s="3">
        <f>STDEV(C2:C3)/AVERAGE(C2:C3)</f>
        <v>1.4142135623730949</v>
      </c>
      <c r="H3" s="3"/>
      <c r="I3" s="3"/>
    </row>
    <row r="4" spans="1:13" x14ac:dyDescent="0.3">
      <c r="A4" s="1">
        <v>0.02</v>
      </c>
      <c r="B4" s="1">
        <f>INDEX(Accuracy!$B$2:'Accuracy'!$B$102,ROWS(Accuracy!B4:'Accuracy'!$B$102))</f>
        <v>5.9029861726968298E-3</v>
      </c>
      <c r="C4" s="1">
        <f>INDEX(Coverage!$B$2:'Coverage'!$B$102,ROWS(Coverage!B4:'Coverage'!$B$102))</f>
        <v>0.640893413317698</v>
      </c>
      <c r="D4" s="1">
        <f>INDEX(Precision!$B$2:'Precision'!$B$102,ROWS(Precision!B4:'Precision'!$B$102))</f>
        <v>4.1472204058225E-2</v>
      </c>
      <c r="E4" s="1">
        <f>INDEX(Recall!$B$2:'Recall'!$B$102,ROWS(Recall!B4:'Recall'!$B$102))</f>
        <v>6.2010817750761203E-3</v>
      </c>
      <c r="G4" s="3">
        <f t="shared" ref="G4:G68" si="0">STDEV(C3:C4)/AVERAGE(C3:C4)</f>
        <v>7.8049924637051418E-2</v>
      </c>
      <c r="H4" s="3">
        <f>STDEV(C2:C4)/AVERAGE(C2:C4)</f>
        <v>0.8699731401473445</v>
      </c>
      <c r="I4" s="3"/>
    </row>
    <row r="5" spans="1:13" x14ac:dyDescent="0.3">
      <c r="A5" s="1">
        <v>0.03</v>
      </c>
      <c r="B5" s="1">
        <f>INDEX(Accuracy!$B$2:'Accuracy'!$B$102,ROWS(Accuracy!B5:'Accuracy'!$B$102))</f>
        <v>7.3562022342958597E-3</v>
      </c>
      <c r="C5" s="1">
        <f>INDEX(Coverage!$B$2:'Coverage'!$B$102,ROWS(Coverage!B5:'Coverage'!$B$102))</f>
        <v>0.67099448332493095</v>
      </c>
      <c r="D5" s="1">
        <f>INDEX(Precision!$B$2:'Precision'!$B$102,ROWS(Precision!B5:'Precision'!$B$102))</f>
        <v>5.2785972036899401E-2</v>
      </c>
      <c r="E5" s="1">
        <f>INDEX(Recall!$B$2:'Recall'!$B$102,ROWS(Recall!B5:'Recall'!$B$102))</f>
        <v>8.1227585420421394E-3</v>
      </c>
      <c r="G5" s="3">
        <f t="shared" si="0"/>
        <v>3.2448916980722123E-2</v>
      </c>
      <c r="H5" s="3">
        <f t="shared" ref="H5:H68" si="1">STDEV(C3:C5)/AVERAGE(C3:C5)</f>
        <v>7.9111715164327356E-2</v>
      </c>
      <c r="I5" s="3"/>
    </row>
    <row r="6" spans="1:13" x14ac:dyDescent="0.3">
      <c r="A6" s="4">
        <v>0.04</v>
      </c>
      <c r="B6" s="1">
        <f>INDEX(Accuracy!$B$2:'Accuracy'!$B$102,ROWS(Accuracy!B6:'Accuracy'!$B$102))</f>
        <v>9.9245038224695104E-3</v>
      </c>
      <c r="C6" s="4">
        <f>INDEX(Coverage!$B$2:'Coverage'!$B$102,ROWS(Coverage!B6:'Coverage'!$B$102))</f>
        <v>0.688183680964221</v>
      </c>
      <c r="D6" s="1">
        <f>INDEX(Precision!$B$2:'Precision'!$B$102,ROWS(Precision!B6:'Precision'!$B$102))</f>
        <v>5.4310419082555302E-2</v>
      </c>
      <c r="E6" s="1">
        <f>INDEX(Recall!$B$2:'Recall'!$B$102,ROWS(Recall!B6:'Recall'!$B$102))</f>
        <v>8.6459856487764806E-3</v>
      </c>
      <c r="G6" s="3">
        <f t="shared" si="0"/>
        <v>1.7885217013112666E-2</v>
      </c>
      <c r="H6" s="3">
        <f t="shared" si="1"/>
        <v>3.5904384903591872E-2</v>
      </c>
      <c r="I6" s="3">
        <f>STDEV(C2:C6)/AVERAGE(C2:C6)</f>
        <v>0.56540193690610596</v>
      </c>
    </row>
    <row r="7" spans="1:13" x14ac:dyDescent="0.3">
      <c r="A7" s="1">
        <v>0.05</v>
      </c>
      <c r="B7" s="1">
        <f>INDEX(Accuracy!$B$2:'Accuracy'!$B$102,ROWS(Accuracy!B7:'Accuracy'!$B$102))</f>
        <v>1.0740973812474601E-2</v>
      </c>
      <c r="C7" s="5">
        <f>INDEX(Coverage!$B$2:'Coverage'!$B$102,ROWS(Coverage!B7:'Coverage'!$B$102))</f>
        <v>0.70030785303401499</v>
      </c>
      <c r="D7" s="1">
        <f>INDEX(Precision!$B$2:'Precision'!$B$102,ROWS(Precision!B7:'Precision'!$B$102))</f>
        <v>5.6788078810238098E-2</v>
      </c>
      <c r="E7" s="1">
        <f>INDEX(Recall!$B$2:'Recall'!$B$102,ROWS(Recall!B7:'Recall'!$B$102))</f>
        <v>9.0210315113048393E-3</v>
      </c>
      <c r="G7" s="6">
        <f t="shared" si="0"/>
        <v>1.2348774302047366E-2</v>
      </c>
      <c r="H7" s="3">
        <f t="shared" si="1"/>
        <v>2.1455988338521761E-2</v>
      </c>
      <c r="I7" s="3">
        <f t="shared" ref="I7:I72" si="2">STDEV(C3:C7)/AVERAGE(C3:C7)</f>
        <v>7.7089537166278754E-2</v>
      </c>
    </row>
    <row r="8" spans="1:13" x14ac:dyDescent="0.3">
      <c r="A8" s="1">
        <v>0.06</v>
      </c>
      <c r="B8" s="1">
        <f>INDEX(Accuracy!$B$2:'Accuracy'!$B$102,ROWS(Accuracy!B8:'Accuracy'!$B$102))</f>
        <v>1.14347393335934E-2</v>
      </c>
      <c r="C8" s="1">
        <f>INDEX(Coverage!$B$2:'Coverage'!$B$102,ROWS(Coverage!B8:'Coverage'!$B$102))</f>
        <v>0.70941900647162104</v>
      </c>
      <c r="D8" s="1">
        <f>INDEX(Precision!$B$2:'Precision'!$B$102,ROWS(Precision!B8:'Precision'!$B$102))</f>
        <v>5.9569206793598797E-2</v>
      </c>
      <c r="E8" s="1">
        <f>INDEX(Recall!$B$2:'Recall'!$B$102,ROWS(Recall!B8:'Recall'!$B$102))</f>
        <v>9.4000635359580403E-3</v>
      </c>
      <c r="G8" s="3">
        <f t="shared" si="0"/>
        <v>9.140151280683748E-3</v>
      </c>
      <c r="H8" s="6">
        <f t="shared" si="1"/>
        <v>1.5234056006995168E-2</v>
      </c>
      <c r="I8" s="3">
        <f t="shared" si="2"/>
        <v>3.9727880441066531E-2</v>
      </c>
    </row>
    <row r="9" spans="1:13" x14ac:dyDescent="0.3">
      <c r="A9" s="1">
        <v>7.0000000000000007E-2</v>
      </c>
      <c r="B9" s="1">
        <f>INDEX(Accuracy!$B$2:'Accuracy'!$B$102,ROWS(Accuracy!B9:'Accuracy'!$B$102))</f>
        <v>1.21572745465697E-2</v>
      </c>
      <c r="C9" s="1">
        <f>INDEX(Coverage!$B$2:'Coverage'!$B$102,ROWS(Coverage!B9:'Coverage'!$B$102))</f>
        <v>0.71677988811362803</v>
      </c>
      <c r="D9" s="1">
        <f>INDEX(Precision!$B$2:'Precision'!$B$102,ROWS(Precision!B9:'Precision'!$B$102))</f>
        <v>6.3498696091706705E-2</v>
      </c>
      <c r="E9" s="1">
        <f>INDEX(Recall!$B$2:'Recall'!$B$102,ROWS(Recall!B9:'Recall'!$B$102))</f>
        <v>1.09421883440807E-2</v>
      </c>
      <c r="G9" s="3">
        <f t="shared" si="0"/>
        <v>7.29902308063189E-3</v>
      </c>
      <c r="H9" s="3">
        <f t="shared" si="1"/>
        <v>1.1640924118473575E-2</v>
      </c>
      <c r="I9" s="3">
        <f t="shared" si="2"/>
        <v>2.5962324517101228E-2</v>
      </c>
    </row>
    <row r="10" spans="1:13" x14ac:dyDescent="0.3">
      <c r="A10" s="1">
        <v>0.08</v>
      </c>
      <c r="B10" s="1">
        <f>INDEX(Accuracy!$B$2:'Accuracy'!$B$102,ROWS(Accuracy!B10:'Accuracy'!$B$102))</f>
        <v>1.3264214437497901E-2</v>
      </c>
      <c r="C10" s="1">
        <f>INDEX(Coverage!$B$2:'Coverage'!$B$102,ROWS(Coverage!B10:'Coverage'!$B$102))</f>
        <v>0.722655837708435</v>
      </c>
      <c r="D10" s="1">
        <f>INDEX(Precision!$B$2:'Precision'!$B$102,ROWS(Precision!B10:'Precision'!$B$102))</f>
        <v>6.4933714456648806E-2</v>
      </c>
      <c r="E10" s="1">
        <f>INDEX(Recall!$B$2:'Recall'!$B$102,ROWS(Recall!B10:'Recall'!$B$102))</f>
        <v>1.14898523577542E-2</v>
      </c>
      <c r="G10" s="3">
        <f t="shared" si="0"/>
        <v>5.7729896929235606E-3</v>
      </c>
      <c r="H10" s="3">
        <f t="shared" si="1"/>
        <v>9.2592805711187182E-3</v>
      </c>
      <c r="I10" s="6">
        <f t="shared" si="2"/>
        <v>1.9281833770957778E-2</v>
      </c>
    </row>
    <row r="11" spans="1:13" x14ac:dyDescent="0.3">
      <c r="A11" s="1">
        <v>0.09</v>
      </c>
      <c r="B11" s="1">
        <f>INDEX(Accuracy!$B$2:'Accuracy'!$B$102,ROWS(Accuracy!B11:'Accuracy'!$B$102))</f>
        <v>1.45137896079367E-2</v>
      </c>
      <c r="C11" s="1">
        <f>INDEX(Coverage!$B$2:'Coverage'!$B$102,ROWS(Coverage!B11:'Coverage'!$B$102))</f>
        <v>0.72759191959876302</v>
      </c>
      <c r="D11" s="1">
        <f>INDEX(Precision!$B$2:'Precision'!$B$102,ROWS(Precision!B11:'Precision'!$B$102))</f>
        <v>7.7542811814499304E-2</v>
      </c>
      <c r="E11" s="1">
        <f>INDEX(Recall!$B$2:'Recall'!$B$102,ROWS(Recall!B11:'Recall'!$B$102))</f>
        <v>1.26155098795295E-2</v>
      </c>
      <c r="G11" s="3">
        <f t="shared" si="0"/>
        <v>4.813435441712202E-3</v>
      </c>
      <c r="H11" s="3">
        <f t="shared" si="1"/>
        <v>7.4934252033791319E-3</v>
      </c>
      <c r="I11" s="3">
        <f t="shared" si="2"/>
        <v>1.5100192394015829E-2</v>
      </c>
      <c r="J11" s="3">
        <f>STDEV(C2:C11)/AVERAGE(C2:C11)</f>
        <v>0.35944443472193466</v>
      </c>
    </row>
    <row r="12" spans="1:13" x14ac:dyDescent="0.3">
      <c r="A12" s="1">
        <v>0.1</v>
      </c>
      <c r="B12" s="1">
        <f>INDEX(Accuracy!$B$2:'Accuracy'!$B$102,ROWS(Accuracy!B12:'Accuracy'!$B$102))</f>
        <v>1.5491265885506001E-2</v>
      </c>
      <c r="C12" s="1">
        <f>INDEX(Coverage!$B$2:'Coverage'!$B$102,ROWS(Coverage!B12:'Coverage'!$B$102))</f>
        <v>0.73167738915392999</v>
      </c>
      <c r="D12" s="1">
        <f>INDEX(Precision!$B$2:'Precision'!$B$102,ROWS(Precision!B12:'Precision'!$B$102))</f>
        <v>7.8510062719661405E-2</v>
      </c>
      <c r="E12" s="1">
        <f>INDEX(Recall!$B$2:'Recall'!$B$102,ROWS(Recall!B12:'Recall'!$B$102))</f>
        <v>1.5526968033232801E-2</v>
      </c>
      <c r="G12" s="3">
        <f t="shared" si="0"/>
        <v>3.9593284247977575E-3</v>
      </c>
      <c r="H12" s="3">
        <f t="shared" si="1"/>
        <v>6.2111950615012651E-3</v>
      </c>
      <c r="I12" s="3">
        <f t="shared" si="2"/>
        <v>1.2202941081438148E-2</v>
      </c>
      <c r="J12" s="3">
        <f t="shared" ref="J12:J75" si="3">STDEV(C3:C12)/AVERAGE(C3:C12)</f>
        <v>7.1267768043452639E-2</v>
      </c>
    </row>
    <row r="13" spans="1:13" x14ac:dyDescent="0.3">
      <c r="A13" s="1">
        <v>0.11</v>
      </c>
      <c r="B13" s="1">
        <f>INDEX(Accuracy!$B$2:'Accuracy'!$B$102,ROWS(Accuracy!B13:'Accuracy'!$B$102))</f>
        <v>1.8512950087530899E-2</v>
      </c>
      <c r="C13" s="1">
        <f>INDEX(Coverage!$B$2:'Coverage'!$B$102,ROWS(Coverage!B13:'Coverage'!$B$102))</f>
        <v>0.73521623456380403</v>
      </c>
      <c r="D13" s="1">
        <f>INDEX(Precision!$B$2:'Precision'!$B$102,ROWS(Precision!B13:'Precision'!$B$102))</f>
        <v>8.0187023794441606E-2</v>
      </c>
      <c r="E13" s="1">
        <f>INDEX(Recall!$B$2:'Recall'!$B$102,ROWS(Recall!B13:'Recall'!$B$102))</f>
        <v>1.6453837382956301E-2</v>
      </c>
      <c r="G13" s="3">
        <f t="shared" si="0"/>
        <v>3.4117560352478963E-3</v>
      </c>
      <c r="H13" s="3">
        <f t="shared" si="1"/>
        <v>5.2159221662671437E-3</v>
      </c>
      <c r="I13" s="3">
        <f t="shared" si="2"/>
        <v>1.0036339785357394E-2</v>
      </c>
      <c r="J13" s="3">
        <f t="shared" si="3"/>
        <v>4.2780036473741699E-2</v>
      </c>
    </row>
    <row r="14" spans="1:13" x14ac:dyDescent="0.3">
      <c r="A14" s="1">
        <v>0.12</v>
      </c>
      <c r="B14" s="1">
        <f>INDEX(Accuracy!$B$2:'Accuracy'!$B$102,ROWS(Accuracy!B14:'Accuracy'!$B$102))</f>
        <v>1.9600479102025101E-2</v>
      </c>
      <c r="C14" s="1">
        <f>INDEX(Coverage!$B$2:'Coverage'!$B$102,ROWS(Coverage!B14:'Coverage'!$B$102))</f>
        <v>0.73824502453309504</v>
      </c>
      <c r="D14" s="1">
        <f>INDEX(Precision!$B$2:'Precision'!$B$102,ROWS(Precision!B14:'Precision'!$B$102))</f>
        <v>9.8867219379819002E-2</v>
      </c>
      <c r="E14" s="1">
        <f>INDEX(Recall!$B$2:'Recall'!$B$102,ROWS(Recall!B14:'Recall'!$B$102))</f>
        <v>1.87505600124507E-2</v>
      </c>
      <c r="G14" s="3">
        <f t="shared" si="0"/>
        <v>2.907002695663853E-3</v>
      </c>
      <c r="H14" s="3">
        <f t="shared" si="1"/>
        <v>4.4719868660300765E-3</v>
      </c>
      <c r="I14" s="3">
        <f t="shared" si="2"/>
        <v>8.430185934973149E-3</v>
      </c>
      <c r="J14" s="3">
        <f t="shared" si="3"/>
        <v>3.0758629513692164E-2</v>
      </c>
    </row>
    <row r="15" spans="1:13" x14ac:dyDescent="0.3">
      <c r="A15" s="1">
        <v>0.13</v>
      </c>
      <c r="B15" s="1">
        <f>INDEX(Accuracy!$B$2:'Accuracy'!$B$102,ROWS(Accuracy!B15:'Accuracy'!$B$102))</f>
        <v>2.0623189654141501E-2</v>
      </c>
      <c r="C15" s="1">
        <f>INDEX(Coverage!$B$2:'Coverage'!$B$102,ROWS(Coverage!B15:'Coverage'!$B$102))</f>
        <v>0.74086254655794004</v>
      </c>
      <c r="D15" s="1">
        <f>INDEX(Precision!$B$2:'Precision'!$B$102,ROWS(Precision!B15:'Precision'!$B$102))</f>
        <v>0.105022893568951</v>
      </c>
      <c r="E15" s="1">
        <f>INDEX(Recall!$B$2:'Recall'!$B$102,ROWS(Recall!B15:'Recall'!$B$102))</f>
        <v>2.0492166238212001E-2</v>
      </c>
      <c r="G15" s="3">
        <f t="shared" si="0"/>
        <v>2.5026814950420196E-3</v>
      </c>
      <c r="H15" s="3">
        <f t="shared" si="1"/>
        <v>3.8282358158996323E-3</v>
      </c>
      <c r="I15" s="3">
        <f t="shared" si="2"/>
        <v>7.1527161153853757E-3</v>
      </c>
      <c r="J15" s="8">
        <f t="shared" si="3"/>
        <v>2.4069227720151319E-2</v>
      </c>
    </row>
    <row r="16" spans="1:13" x14ac:dyDescent="0.3">
      <c r="A16" s="1">
        <v>0.14000000000000001</v>
      </c>
      <c r="B16" s="1">
        <f>INDEX(Accuracy!$B$2:'Accuracy'!$B$102,ROWS(Accuracy!B16:'Accuracy'!$B$102))</f>
        <v>2.2253183340407299E-2</v>
      </c>
      <c r="C16" s="1">
        <f>INDEX(Coverage!$B$2:'Coverage'!$B$102,ROWS(Coverage!B16:'Coverage'!$B$102))</f>
        <v>0.74318838550208599</v>
      </c>
      <c r="D16" s="1">
        <f>INDEX(Precision!$B$2:'Precision'!$B$102,ROWS(Precision!B16:'Precision'!$B$102))</f>
        <v>0.11236263122055801</v>
      </c>
      <c r="E16" s="1">
        <f>INDEX(Recall!$B$2:'Recall'!$B$102,ROWS(Recall!B16:'Recall'!$B$102))</f>
        <v>2.0957507338437799E-2</v>
      </c>
      <c r="G16" s="3">
        <f t="shared" si="0"/>
        <v>2.2163882031601898E-3</v>
      </c>
      <c r="H16" s="3">
        <f t="shared" si="1"/>
        <v>3.3385935275073784E-3</v>
      </c>
      <c r="I16" s="3">
        <f t="shared" si="2"/>
        <v>6.1650631057366652E-3</v>
      </c>
      <c r="J16" s="6">
        <f t="shared" si="3"/>
        <v>1.9537297831041123E-2</v>
      </c>
      <c r="L16" t="s">
        <v>13</v>
      </c>
      <c r="M16" s="9">
        <f>A6</f>
        <v>0.04</v>
      </c>
    </row>
    <row r="17" spans="1:19" x14ac:dyDescent="0.3">
      <c r="A17" s="1">
        <v>0.15</v>
      </c>
      <c r="B17" s="1">
        <f>INDEX(Accuracy!$B$2:'Accuracy'!$B$102,ROWS(Accuracy!B17:'Accuracy'!$B$102))</f>
        <v>2.4679542894657298E-2</v>
      </c>
      <c r="C17" s="1">
        <f>INDEX(Coverage!$B$2:'Coverage'!$B$102,ROWS(Coverage!B17:'Coverage'!$B$102))</f>
        <v>0.74527141517940898</v>
      </c>
      <c r="D17" s="1">
        <f>INDEX(Precision!$B$2:'Precision'!$B$102,ROWS(Precision!B17:'Precision'!$B$102))</f>
        <v>0.121120576031623</v>
      </c>
      <c r="E17" s="1">
        <f>INDEX(Recall!$B$2:'Recall'!$B$102,ROWS(Recall!B17:'Recall'!$B$102))</f>
        <v>2.1342431950579902E-2</v>
      </c>
      <c r="G17" s="3">
        <f t="shared" si="0"/>
        <v>1.9791255492066762E-3</v>
      </c>
      <c r="H17" s="3">
        <f t="shared" si="1"/>
        <v>2.9680073631625551E-3</v>
      </c>
      <c r="I17" s="3">
        <f t="shared" si="2"/>
        <v>5.3637503742167275E-3</v>
      </c>
      <c r="J17" s="3">
        <f t="shared" si="3"/>
        <v>1.6244092330361188E-2</v>
      </c>
      <c r="L17" t="s">
        <v>14</v>
      </c>
      <c r="M17" s="2">
        <f>C6</f>
        <v>0.688183680964221</v>
      </c>
    </row>
    <row r="18" spans="1:19" x14ac:dyDescent="0.3">
      <c r="A18" s="1">
        <v>0.16</v>
      </c>
      <c r="B18" s="1">
        <f>INDEX(Accuracy!$B$2:'Accuracy'!$B$102,ROWS(Accuracy!B18:'Accuracy'!$B$102))</f>
        <v>2.6175913494042701E-2</v>
      </c>
      <c r="C18" s="1">
        <f>INDEX(Coverage!$B$2:'Coverage'!$B$102,ROWS(Coverage!B18:'Coverage'!$B$102))</f>
        <v>0.74711527512924303</v>
      </c>
      <c r="D18" s="1">
        <f>INDEX(Precision!$B$2:'Precision'!$B$102,ROWS(Precision!B18:'Precision'!$B$102))</f>
        <v>0.12574851025856201</v>
      </c>
      <c r="E18" s="1">
        <f>INDEX(Recall!$B$2:'Recall'!$B$102,ROWS(Recall!B18:'Recall'!$B$102))</f>
        <v>2.2431174144851199E-2</v>
      </c>
      <c r="G18" s="3">
        <f t="shared" si="0"/>
        <v>1.7472762020094034E-3</v>
      </c>
      <c r="H18" s="3">
        <f t="shared" si="1"/>
        <v>2.6364469150779025E-3</v>
      </c>
      <c r="I18" s="3">
        <f t="shared" si="2"/>
        <v>4.7248911171238013E-3</v>
      </c>
      <c r="J18" s="3">
        <f t="shared" si="3"/>
        <v>1.3716108310652519E-2</v>
      </c>
      <c r="L18" s="10" t="s">
        <v>15</v>
      </c>
      <c r="M18" s="11">
        <f>1-C6/C102</f>
        <v>0.11079279720293889</v>
      </c>
    </row>
    <row r="19" spans="1:19" x14ac:dyDescent="0.3">
      <c r="A19" s="1">
        <v>0.17</v>
      </c>
      <c r="B19" s="1">
        <f>INDEX(Accuracy!$B$2:'Accuracy'!$B$102,ROWS(Accuracy!B19:'Accuracy'!$B$102))</f>
        <v>2.7632595783576401E-2</v>
      </c>
      <c r="C19" s="1">
        <f>INDEX(Coverage!$B$2:'Coverage'!$B$102,ROWS(Coverage!B19:'Coverage'!$B$102))</f>
        <v>0.74881251363744095</v>
      </c>
      <c r="D19" s="1">
        <f>INDEX(Precision!$B$2:'Precision'!$B$102,ROWS(Precision!B19:'Precision'!$B$102))</f>
        <v>0.130860503216573</v>
      </c>
      <c r="E19" s="1">
        <f>INDEX(Recall!$B$2:'Recall'!$B$102,ROWS(Recall!B19:'Recall'!$B$102))</f>
        <v>4.7836198546229301E-2</v>
      </c>
      <c r="G19" s="3">
        <f t="shared" si="0"/>
        <v>1.6045277953251106E-3</v>
      </c>
      <c r="H19" s="3">
        <f t="shared" si="1"/>
        <v>2.3706795895291413E-3</v>
      </c>
      <c r="I19" s="3">
        <f t="shared" si="2"/>
        <v>4.2162380015297622E-3</v>
      </c>
      <c r="J19" s="3">
        <f t="shared" si="3"/>
        <v>1.1772809317431684E-2</v>
      </c>
      <c r="L19" s="10" t="s">
        <v>16</v>
      </c>
      <c r="M19" s="12">
        <f>1-M16</f>
        <v>0.96</v>
      </c>
    </row>
    <row r="20" spans="1:19" x14ac:dyDescent="0.3">
      <c r="A20" s="1">
        <v>0.18</v>
      </c>
      <c r="B20" s="1">
        <f>INDEX(Accuracy!$B$2:'Accuracy'!$B$102,ROWS(Accuracy!B20:'Accuracy'!$B$102))</f>
        <v>2.8689621992245701E-2</v>
      </c>
      <c r="C20" s="1">
        <f>INDEX(Coverage!$B$2:'Coverage'!$B$102,ROWS(Coverage!B20:'Coverage'!$B$102))</f>
        <v>0.75035325195438896</v>
      </c>
      <c r="D20" s="1">
        <f>INDEX(Precision!$B$2:'Precision'!$B$102,ROWS(Precision!B20:'Precision'!$B$102))</f>
        <v>0.13212966257484199</v>
      </c>
      <c r="E20" s="1">
        <f>INDEX(Recall!$B$2:'Recall'!$B$102,ROWS(Recall!B20:'Recall'!$B$102))</f>
        <v>4.8545735404450702E-2</v>
      </c>
      <c r="G20" s="3">
        <f t="shared" si="0"/>
        <v>1.4534303503359334E-3</v>
      </c>
      <c r="H20" s="3">
        <f t="shared" si="1"/>
        <v>2.1630667762399789E-3</v>
      </c>
      <c r="I20" s="3">
        <f t="shared" si="2"/>
        <v>3.7893515476300206E-3</v>
      </c>
      <c r="J20" s="3">
        <f t="shared" si="3"/>
        <v>1.0224916805282416E-2</v>
      </c>
    </row>
    <row r="21" spans="1:19" x14ac:dyDescent="0.3">
      <c r="A21" s="1">
        <v>0.19</v>
      </c>
      <c r="B21" s="1">
        <f>INDEX(Accuracy!$B$2:'Accuracy'!$B$102,ROWS(Accuracy!B21:'Accuracy'!$B$102))</f>
        <v>3.1413557214684799E-2</v>
      </c>
      <c r="C21" s="1">
        <f>INDEX(Coverage!$B$2:'Coverage'!$B$102,ROWS(Coverage!B21:'Coverage'!$B$102))</f>
        <v>0.75177319222781602</v>
      </c>
      <c r="D21" s="1">
        <f>INDEX(Precision!$B$2:'Precision'!$B$102,ROWS(Precision!B21:'Precision'!$B$102))</f>
        <v>0.132706962837357</v>
      </c>
      <c r="E21" s="1">
        <f>INDEX(Recall!$B$2:'Recall'!$B$102,ROWS(Recall!B21:'Recall'!$B$102))</f>
        <v>5.2186487915602903E-2</v>
      </c>
      <c r="G21" s="3">
        <f t="shared" si="0"/>
        <v>1.336837388235701E-3</v>
      </c>
      <c r="H21" s="3">
        <f t="shared" si="1"/>
        <v>1.9735097050639825E-3</v>
      </c>
      <c r="I21" s="3">
        <f t="shared" si="2"/>
        <v>3.4348078931169127E-3</v>
      </c>
      <c r="J21" s="3">
        <f t="shared" si="3"/>
        <v>8.9952271421579345E-3</v>
      </c>
      <c r="L21" t="s">
        <v>17</v>
      </c>
      <c r="M21">
        <v>28305</v>
      </c>
    </row>
    <row r="22" spans="1:19" x14ac:dyDescent="0.3">
      <c r="A22" s="1">
        <v>0.2</v>
      </c>
      <c r="B22" s="1">
        <f>INDEX(Accuracy!$B$2:'Accuracy'!$B$102,ROWS(Accuracy!B22:'Accuracy'!$B$102))</f>
        <v>3.2974919587844702E-2</v>
      </c>
      <c r="C22" s="1">
        <f>INDEX(Coverage!$B$2:'Coverage'!$B$102,ROWS(Coverage!B22:'Coverage'!$B$102))</f>
        <v>0.753078400356606</v>
      </c>
      <c r="D22" s="1">
        <f>INDEX(Precision!$B$2:'Precision'!$B$102,ROWS(Precision!B22:'Precision'!$B$102))</f>
        <v>0.14667135531765299</v>
      </c>
      <c r="E22" s="1">
        <f>INDEX(Recall!$B$2:'Recall'!$B$102,ROWS(Recall!B22:'Recall'!$B$102))</f>
        <v>5.2484930140775599E-2</v>
      </c>
      <c r="G22" s="3">
        <f t="shared" si="0"/>
        <v>1.2265947330290304E-3</v>
      </c>
      <c r="H22" s="3">
        <f t="shared" si="1"/>
        <v>1.8131080316197905E-3</v>
      </c>
      <c r="I22" s="3">
        <f t="shared" si="2"/>
        <v>3.1416428363577058E-3</v>
      </c>
      <c r="J22" s="3">
        <f t="shared" si="3"/>
        <v>7.9883081462150344E-3</v>
      </c>
      <c r="L22" t="s">
        <v>18</v>
      </c>
      <c r="M22" s="13">
        <f>M21*M16</f>
        <v>1132.2</v>
      </c>
    </row>
    <row r="23" spans="1:19" x14ac:dyDescent="0.3">
      <c r="A23" s="1">
        <v>0.21</v>
      </c>
      <c r="B23" s="1">
        <f>INDEX(Accuracy!$B$2:'Accuracy'!$B$102,ROWS(Accuracy!B23:'Accuracy'!$B$102))</f>
        <v>3.3844769488043297E-2</v>
      </c>
      <c r="C23" s="1">
        <f>INDEX(Coverage!$B$2:'Coverage'!$B$102,ROWS(Coverage!B23:'Coverage'!$B$102))</f>
        <v>0.754267143226791</v>
      </c>
      <c r="D23" s="1">
        <f>INDEX(Precision!$B$2:'Precision'!$B$102,ROWS(Precision!B23:'Precision'!$B$102))</f>
        <v>0.16197371178072101</v>
      </c>
      <c r="E23" s="1">
        <f>INDEX(Recall!$B$2:'Recall'!$B$102,ROWS(Recall!B23:'Recall'!$B$102))</f>
        <v>5.2652348950018898E-2</v>
      </c>
      <c r="G23" s="3">
        <f t="shared" si="0"/>
        <v>1.1152958897489417E-3</v>
      </c>
      <c r="H23" s="3">
        <f t="shared" si="1"/>
        <v>1.656524687133977E-3</v>
      </c>
      <c r="I23" s="3">
        <f t="shared" si="2"/>
        <v>2.8717406725419499E-3</v>
      </c>
      <c r="J23" s="3">
        <f t="shared" si="3"/>
        <v>7.1651924733651317E-3</v>
      </c>
    </row>
    <row r="24" spans="1:19" x14ac:dyDescent="0.3">
      <c r="A24" s="1">
        <v>0.22</v>
      </c>
      <c r="B24" s="1">
        <f>INDEX(Accuracy!$B$2:'Accuracy'!$B$102,ROWS(Accuracy!B24:'Accuracy'!$B$102))</f>
        <v>3.5619131567787003E-2</v>
      </c>
      <c r="C24" s="1">
        <f>INDEX(Coverage!$B$2:'Coverage'!$B$102,ROWS(Coverage!B24:'Coverage'!$B$102))</f>
        <v>0.75534808640821005</v>
      </c>
      <c r="D24" s="1">
        <f>INDEX(Precision!$B$2:'Precision'!$B$102,ROWS(Precision!B24:'Precision'!$B$102))</f>
        <v>0.19126385776264301</v>
      </c>
      <c r="E24" s="1">
        <f>INDEX(Recall!$B$2:'Recall'!$B$102,ROWS(Recall!B24:'Recall'!$B$102))</f>
        <v>5.3669686848836599E-2</v>
      </c>
      <c r="G24" s="3">
        <f t="shared" si="0"/>
        <v>1.0126318795069041E-3</v>
      </c>
      <c r="H24" s="3">
        <f t="shared" si="1"/>
        <v>1.5052010531009944E-3</v>
      </c>
      <c r="I24" s="3">
        <f t="shared" si="2"/>
        <v>2.6252078133538817E-3</v>
      </c>
      <c r="J24" s="3">
        <f t="shared" si="3"/>
        <v>6.4748716853239522E-3</v>
      </c>
    </row>
    <row r="25" spans="1:19" x14ac:dyDescent="0.3">
      <c r="A25" s="1">
        <v>0.23</v>
      </c>
      <c r="B25" s="1">
        <f>INDEX(Accuracy!$B$2:'Accuracy'!$B$102,ROWS(Accuracy!B25:'Accuracy'!$B$102))</f>
        <v>3.6579103394286397E-2</v>
      </c>
      <c r="C25" s="1">
        <f>INDEX(Coverage!$B$2:'Coverage'!$B$102,ROWS(Coverage!B25:'Coverage'!$B$102))</f>
        <v>0.75636975709194598</v>
      </c>
      <c r="D25" s="1">
        <f>INDEX(Precision!$B$2:'Precision'!$B$102,ROWS(Precision!B25:'Precision'!$B$102))</f>
        <v>0.19201238968513001</v>
      </c>
      <c r="E25" s="1">
        <f>INDEX(Recall!$B$2:'Recall'!$B$102,ROWS(Recall!B25:'Recall'!$B$102))</f>
        <v>5.7122049871740903E-2</v>
      </c>
      <c r="G25" s="3">
        <f t="shared" si="0"/>
        <v>9.5577395175344975E-4</v>
      </c>
      <c r="H25" s="3">
        <f t="shared" si="1"/>
        <v>1.3920385660798425E-3</v>
      </c>
      <c r="I25" s="3">
        <f t="shared" si="2"/>
        <v>2.4062256390876883E-3</v>
      </c>
      <c r="J25" s="3">
        <f t="shared" si="3"/>
        <v>5.8836077289044419E-3</v>
      </c>
    </row>
    <row r="26" spans="1:19" x14ac:dyDescent="0.3">
      <c r="A26" s="1">
        <v>0.24</v>
      </c>
      <c r="B26" s="1">
        <f>INDEX(Accuracy!$B$2:'Accuracy'!$B$102,ROWS(Accuracy!B26:'Accuracy'!$B$102))</f>
        <v>3.7509438971944503E-2</v>
      </c>
      <c r="C26" s="1">
        <f>INDEX(Coverage!$B$2:'Coverage'!$B$102,ROWS(Coverage!B26:'Coverage'!$B$102))</f>
        <v>0.75733700799710801</v>
      </c>
      <c r="D26" s="1">
        <f>INDEX(Precision!$B$2:'Precision'!$B$102,ROWS(Precision!B26:'Precision'!$B$102))</f>
        <v>0.19580808258495999</v>
      </c>
      <c r="E26" s="1">
        <f>INDEX(Recall!$B$2:'Recall'!$B$102,ROWS(Recall!B26:'Recall'!$B$102))</f>
        <v>6.8362680440994306E-2</v>
      </c>
      <c r="G26" s="3">
        <f t="shared" si="0"/>
        <v>9.0367525589893339E-4</v>
      </c>
      <c r="H26" s="3">
        <f t="shared" si="1"/>
        <v>1.3149768544244644E-3</v>
      </c>
      <c r="I26" s="3">
        <f t="shared" si="2"/>
        <v>2.2250109813469988E-3</v>
      </c>
      <c r="J26" s="3">
        <f t="shared" si="3"/>
        <v>5.3770470555486302E-3</v>
      </c>
    </row>
    <row r="27" spans="1:19" x14ac:dyDescent="0.3">
      <c r="A27" s="1">
        <v>0.25</v>
      </c>
      <c r="B27" s="1">
        <f>INDEX(Accuracy!$B$2:'Accuracy'!$B$102,ROWS(Accuracy!B27:'Accuracy'!$B$102))</f>
        <v>3.8130413706435801E-2</v>
      </c>
      <c r="C27" s="1">
        <f>INDEX(Coverage!$B$2:'Coverage'!$B$102,ROWS(Coverage!B27:'Coverage'!$B$102))</f>
        <v>0.75822262923440897</v>
      </c>
      <c r="D27" s="1">
        <f>INDEX(Precision!$B$2:'Precision'!$B$102,ROWS(Precision!B27:'Precision'!$B$102))</f>
        <v>0.19613564112478399</v>
      </c>
      <c r="E27" s="1">
        <f>INDEX(Recall!$B$2:'Recall'!$B$102,ROWS(Recall!B27:'Recall'!$B$102))</f>
        <v>6.9564421665935003E-2</v>
      </c>
      <c r="G27" s="3">
        <f t="shared" si="0"/>
        <v>8.2639939343101749E-4</v>
      </c>
      <c r="H27" s="3">
        <f t="shared" si="1"/>
        <v>1.2237207455860265E-3</v>
      </c>
      <c r="I27" s="3">
        <f t="shared" si="2"/>
        <v>2.0711711626465582E-3</v>
      </c>
      <c r="J27" s="3">
        <f t="shared" si="3"/>
        <v>4.9380679436477216E-3</v>
      </c>
    </row>
    <row r="28" spans="1:19" x14ac:dyDescent="0.3">
      <c r="A28" s="1">
        <v>0.26</v>
      </c>
      <c r="B28" s="1">
        <f>INDEX(Accuracy!$B$2:'Accuracy'!$B$102,ROWS(Accuracy!B28:'Accuracy'!$B$102))</f>
        <v>3.93260890324909E-2</v>
      </c>
      <c r="C28" s="1">
        <f>INDEX(Coverage!$B$2:'Coverage'!$B$102,ROWS(Coverage!B28:'Coverage'!$B$102))</f>
        <v>0.75903736611044703</v>
      </c>
      <c r="D28" s="1">
        <f>INDEX(Precision!$B$2:'Precision'!$B$102,ROWS(Precision!B28:'Precision'!$B$102))</f>
        <v>0.196444135410967</v>
      </c>
      <c r="E28" s="1">
        <f>INDEX(Recall!$B$2:'Recall'!$B$102,ROWS(Recall!B28:'Recall'!$B$102))</f>
        <v>7.0330977973681305E-2</v>
      </c>
      <c r="G28" s="3">
        <f t="shared" si="0"/>
        <v>7.5940309728961383E-4</v>
      </c>
      <c r="H28" s="3">
        <f t="shared" si="1"/>
        <v>1.1216386086707307E-3</v>
      </c>
      <c r="I28" s="3">
        <f t="shared" si="2"/>
        <v>1.929478531071193E-3</v>
      </c>
      <c r="J28" s="3">
        <f t="shared" si="3"/>
        <v>4.5433570079425811E-3</v>
      </c>
    </row>
    <row r="29" spans="1:19" x14ac:dyDescent="0.3">
      <c r="A29" s="1">
        <v>0.27</v>
      </c>
      <c r="B29" s="1">
        <f>INDEX(Accuracy!$B$2:'Accuracy'!$B$102,ROWS(Accuracy!B29:'Accuracy'!$B$102))</f>
        <v>6.00522256562913E-2</v>
      </c>
      <c r="C29" s="1">
        <f>INDEX(Coverage!$B$2:'Coverage'!$B$102,ROWS(Coverage!B29:'Coverage'!$B$102))</f>
        <v>0.75981050825126895</v>
      </c>
      <c r="D29" s="1">
        <f>INDEX(Precision!$B$2:'Precision'!$B$102,ROWS(Precision!B29:'Precision'!$B$102))</f>
        <v>0.197068056439203</v>
      </c>
      <c r="E29" s="1">
        <f>INDEX(Recall!$B$2:'Recall'!$B$102,ROWS(Recall!B29:'Recall'!$B$102))</f>
        <v>7.1124570859317796E-2</v>
      </c>
      <c r="G29" s="3">
        <f t="shared" si="0"/>
        <v>7.1987992981325285E-4</v>
      </c>
      <c r="H29" s="3">
        <f t="shared" si="1"/>
        <v>1.046120838628485E-3</v>
      </c>
      <c r="I29" s="3">
        <f t="shared" si="2"/>
        <v>1.7916018079709296E-3</v>
      </c>
      <c r="J29" s="3">
        <f t="shared" si="3"/>
        <v>4.1943288721085527E-3</v>
      </c>
    </row>
    <row r="30" spans="1:19" x14ac:dyDescent="0.3">
      <c r="A30" s="1">
        <v>0.28000000000000003</v>
      </c>
      <c r="B30" s="1">
        <f>INDEX(Accuracy!$B$2:'Accuracy'!$B$102,ROWS(Accuracy!B30:'Accuracy'!$B$102))</f>
        <v>6.5487790992001499E-2</v>
      </c>
      <c r="C30" s="1">
        <f>INDEX(Coverage!$B$2:'Coverage'!$B$102,ROWS(Coverage!B30:'Coverage'!$B$102))</f>
        <v>0.76052125828926698</v>
      </c>
      <c r="D30" s="1">
        <f>INDEX(Precision!$B$2:'Precision'!$B$102,ROWS(Precision!B30:'Precision'!$B$102))</f>
        <v>0.20033306984224</v>
      </c>
      <c r="E30" s="1">
        <f>INDEX(Recall!$B$2:'Recall'!$B$102,ROWS(Recall!B30:'Recall'!$B$102))</f>
        <v>7.1486098432901005E-2</v>
      </c>
      <c r="G30" s="3">
        <f t="shared" si="0"/>
        <v>6.6114013093418358E-4</v>
      </c>
      <c r="H30" s="3">
        <f t="shared" si="1"/>
        <v>9.7680273819896282E-4</v>
      </c>
      <c r="I30" s="3">
        <f t="shared" si="2"/>
        <v>1.6589307429874611E-3</v>
      </c>
      <c r="J30" s="3">
        <f t="shared" si="3"/>
        <v>3.8800476019990046E-3</v>
      </c>
    </row>
    <row r="31" spans="1:19" x14ac:dyDescent="0.3">
      <c r="A31" s="1">
        <v>0.28999999999999998</v>
      </c>
      <c r="B31" s="1">
        <f>INDEX(Accuracy!$B$2:'Accuracy'!$B$102,ROWS(Accuracy!B31:'Accuracy'!$B$102))</f>
        <v>6.6243255370356899E-2</v>
      </c>
      <c r="C31" s="1">
        <f>INDEX(Coverage!$B$2:'Coverage'!$B$102,ROWS(Coverage!B31:'Coverage'!$B$102))</f>
        <v>0.76120011903026696</v>
      </c>
      <c r="D31" s="1">
        <f>INDEX(Precision!$B$2:'Precision'!$B$102,ROWS(Precision!B31:'Precision'!$B$102))</f>
        <v>0.24315138351888299</v>
      </c>
      <c r="E31" s="1">
        <f>INDEX(Recall!$B$2:'Recall'!$B$102,ROWS(Recall!B31:'Recall'!$B$102))</f>
        <v>7.1975183194479098E-2</v>
      </c>
      <c r="G31" s="3">
        <f t="shared" si="0"/>
        <v>6.3090003281411264E-4</v>
      </c>
      <c r="H31" s="3">
        <f t="shared" si="1"/>
        <v>9.1368397061143507E-4</v>
      </c>
      <c r="I31" s="3">
        <f t="shared" si="2"/>
        <v>1.5492309014594466E-3</v>
      </c>
      <c r="J31" s="3">
        <f t="shared" si="3"/>
        <v>3.6011781611016446E-3</v>
      </c>
      <c r="R31" s="7" t="s">
        <v>28</v>
      </c>
    </row>
    <row r="32" spans="1:19" x14ac:dyDescent="0.3">
      <c r="A32" s="1">
        <v>0.3</v>
      </c>
      <c r="B32" s="1">
        <f>INDEX(Accuracy!$B$2:'Accuracy'!$B$102,ROWS(Accuracy!B32:'Accuracy'!$B$102))</f>
        <v>6.8949166207535897E-2</v>
      </c>
      <c r="C32" s="1">
        <f>INDEX(Coverage!$B$2:'Coverage'!$B$102,ROWS(Coverage!B32:'Coverage'!$B$102))</f>
        <v>0.76183721172465502</v>
      </c>
      <c r="D32" s="1">
        <f>INDEX(Precision!$B$2:'Precision'!$B$102,ROWS(Precision!B32:'Precision'!$B$102))</f>
        <v>0.264474231281633</v>
      </c>
      <c r="E32" s="1">
        <f>INDEX(Recall!$B$2:'Recall'!$B$102,ROWS(Recall!B32:'Recall'!$B$102))</f>
        <v>7.245404258365E-2</v>
      </c>
      <c r="G32" s="3">
        <f t="shared" si="0"/>
        <v>5.9157127057799137E-4</v>
      </c>
      <c r="H32" s="3">
        <f t="shared" si="1"/>
        <v>8.6455480568003128E-4</v>
      </c>
      <c r="I32" s="3">
        <f t="shared" si="2"/>
        <v>1.4541573682839675E-3</v>
      </c>
      <c r="J32" s="3">
        <f t="shared" si="3"/>
        <v>3.3539023884165786E-3</v>
      </c>
      <c r="M32" t="s">
        <v>19</v>
      </c>
      <c r="N32" t="s">
        <v>20</v>
      </c>
      <c r="O32" t="s">
        <v>21</v>
      </c>
      <c r="P32" t="s">
        <v>22</v>
      </c>
      <c r="Q32" t="s">
        <v>23</v>
      </c>
      <c r="R32" s="7" t="s">
        <v>24</v>
      </c>
      <c r="S32" t="s">
        <v>27</v>
      </c>
    </row>
    <row r="33" spans="1:21" x14ac:dyDescent="0.3">
      <c r="A33" s="1">
        <v>0.31</v>
      </c>
      <c r="B33" s="1">
        <f>INDEX(Accuracy!$B$2:'Accuracy'!$B$102,ROWS(Accuracy!B33:'Accuracy'!$B$102))</f>
        <v>7.0423006325346094E-2</v>
      </c>
      <c r="C33" s="1">
        <f>INDEX(Coverage!$B$2:'Coverage'!$B$102,ROWS(Coverage!B33:'Coverage'!$B$102))</f>
        <v>0.76242283093421304</v>
      </c>
      <c r="D33" s="1">
        <f>INDEX(Precision!$B$2:'Precision'!$B$102,ROWS(Precision!B33:'Precision'!$B$102))</f>
        <v>0.26592970039138902</v>
      </c>
      <c r="E33" s="1">
        <f>INDEX(Recall!$B$2:'Recall'!$B$102,ROWS(Recall!B33:'Recall'!$B$102))</f>
        <v>7.3640705717074997E-2</v>
      </c>
      <c r="G33" s="3">
        <f t="shared" si="0"/>
        <v>5.4333946004285114E-4</v>
      </c>
      <c r="H33" s="3">
        <f t="shared" si="1"/>
        <v>8.0273090594451448E-4</v>
      </c>
      <c r="I33" s="3">
        <f t="shared" si="2"/>
        <v>1.359638352875136E-3</v>
      </c>
      <c r="J33" s="3">
        <f t="shared" si="3"/>
        <v>3.1280528454367997E-3</v>
      </c>
      <c r="L33" t="s">
        <v>25</v>
      </c>
      <c r="M33" s="14">
        <f>M21</f>
        <v>28305</v>
      </c>
      <c r="N33" s="14">
        <f>[1]Grafica!$J$24</f>
        <v>1495</v>
      </c>
      <c r="O33" s="14">
        <f>[2]Grafica!$J$25</f>
        <v>4395</v>
      </c>
      <c r="P33" s="14">
        <f>[3]Grafica!$J$25</f>
        <v>280</v>
      </c>
      <c r="Q33" s="14">
        <f>[4]Grafica!$J$30</f>
        <v>1351</v>
      </c>
      <c r="R33" s="15">
        <f>[5]Grafica!$L$52</f>
        <v>21</v>
      </c>
      <c r="S33" s="14">
        <f>SUM(M33:Q33)</f>
        <v>35826</v>
      </c>
    </row>
    <row r="34" spans="1:21" x14ac:dyDescent="0.3">
      <c r="A34" s="1">
        <v>0.32</v>
      </c>
      <c r="B34" s="1">
        <f>INDEX(Accuracy!$B$2:'Accuracy'!$B$102,ROWS(Accuracy!B34:'Accuracy'!$B$102))</f>
        <v>7.0851085475274397E-2</v>
      </c>
      <c r="C34" s="1">
        <f>INDEX(Coverage!$B$2:'Coverage'!$B$102,ROWS(Coverage!B34:'Coverage'!$B$102))</f>
        <v>0.76298262674565698</v>
      </c>
      <c r="D34" s="1">
        <f>INDEX(Precision!$B$2:'Precision'!$B$102,ROWS(Precision!B34:'Precision'!$B$102))</f>
        <v>0.26643472980146699</v>
      </c>
      <c r="E34" s="1">
        <f>INDEX(Recall!$B$2:'Recall'!$B$102,ROWS(Recall!B34:'Recall'!$B$102))</f>
        <v>7.5210040414484605E-2</v>
      </c>
      <c r="G34" s="3">
        <f t="shared" si="0"/>
        <v>5.1899042626201125E-4</v>
      </c>
      <c r="H34" s="3">
        <f t="shared" si="1"/>
        <v>7.5123995173033658E-4</v>
      </c>
      <c r="I34" s="3">
        <f t="shared" si="2"/>
        <v>1.2765369875234289E-3</v>
      </c>
      <c r="J34" s="3">
        <f t="shared" si="3"/>
        <v>2.9172978712645164E-3</v>
      </c>
      <c r="L34" t="s">
        <v>26</v>
      </c>
      <c r="M34" s="14">
        <f>M22</f>
        <v>1132.2</v>
      </c>
      <c r="N34" s="14">
        <f>[1]Grafica!$J$25</f>
        <v>104.65</v>
      </c>
      <c r="O34" s="14">
        <f>[2]Grafica!$J$26</f>
        <v>351.6</v>
      </c>
      <c r="P34" s="14">
        <f>[3]Grafica!$J$26</f>
        <v>22.400000000000002</v>
      </c>
      <c r="Q34" s="14">
        <f>[4]Grafica!$J$31</f>
        <v>175.63</v>
      </c>
      <c r="R34" s="15">
        <f>[5]Grafica!$L$53</f>
        <v>7.35</v>
      </c>
      <c r="S34" s="14">
        <f>SUM(M34:Q34)</f>
        <v>1786.4800000000005</v>
      </c>
    </row>
    <row r="35" spans="1:21" x14ac:dyDescent="0.3">
      <c r="A35" s="1">
        <v>0.33</v>
      </c>
      <c r="B35" s="1">
        <f>INDEX(Accuracy!$B$2:'Accuracy'!$B$102,ROWS(Accuracy!B35:'Accuracy'!$B$102))</f>
        <v>7.15088022258729E-2</v>
      </c>
      <c r="C35" s="1">
        <f>INDEX(Coverage!$B$2:'Coverage'!$B$102,ROWS(Coverage!B35:'Coverage'!$B$102))</f>
        <v>0.76350724034356598</v>
      </c>
      <c r="D35" s="1">
        <f>INDEX(Precision!$B$2:'Precision'!$B$102,ROWS(Precision!B35:'Precision'!$B$102))</f>
        <v>0.26763057843891802</v>
      </c>
      <c r="E35" s="1">
        <f>INDEX(Recall!$B$2:'Recall'!$B$102,ROWS(Recall!B35:'Recall'!$B$102))</f>
        <v>7.9391871106234496E-2</v>
      </c>
      <c r="G35" s="3">
        <f t="shared" si="0"/>
        <v>4.8602724535799281E-4</v>
      </c>
      <c r="H35" s="3">
        <f t="shared" si="1"/>
        <v>7.1077391915332034E-4</v>
      </c>
      <c r="I35" s="3">
        <f t="shared" si="2"/>
        <v>1.1953255767694231E-3</v>
      </c>
      <c r="J35" s="3">
        <f t="shared" si="3"/>
        <v>2.7237429444291889E-3</v>
      </c>
      <c r="L35" t="s">
        <v>16</v>
      </c>
      <c r="M35" s="2">
        <f>M19</f>
        <v>0.96</v>
      </c>
      <c r="N35" s="9">
        <f>[1]Grafica!$J$22</f>
        <v>0.92999999999999994</v>
      </c>
      <c r="O35" s="9">
        <f>[2]Grafica!$J$23</f>
        <v>0.92</v>
      </c>
      <c r="P35" s="9">
        <f>[3]Grafica!$J$23</f>
        <v>0.92</v>
      </c>
      <c r="Q35" s="9">
        <f>[4]Grafica!$J$28</f>
        <v>0.87</v>
      </c>
      <c r="R35" s="16">
        <f>[5]Grafica!$L$50</f>
        <v>0.65</v>
      </c>
      <c r="S35" s="9">
        <f>1-S34/S33</f>
        <v>0.95013453916150281</v>
      </c>
    </row>
    <row r="36" spans="1:21" x14ac:dyDescent="0.3">
      <c r="A36" s="1">
        <v>0.34</v>
      </c>
      <c r="B36" s="1">
        <f>INDEX(Accuracy!$B$2:'Accuracy'!$B$102,ROWS(Accuracy!B36:'Accuracy'!$B$102))</f>
        <v>7.1935148261834003E-2</v>
      </c>
      <c r="C36" s="1">
        <f>INDEX(Coverage!$B$2:'Coverage'!$B$102,ROWS(Coverage!B36:'Coverage'!$B$102))</f>
        <v>0.76399459199117603</v>
      </c>
      <c r="D36" s="1">
        <f>INDEX(Precision!$B$2:'Precision'!$B$102,ROWS(Precision!B36:'Precision'!$B$102))</f>
        <v>0.26801203682312602</v>
      </c>
      <c r="E36" s="1">
        <f>INDEX(Recall!$B$2:'Recall'!$B$102,ROWS(Recall!B36:'Recall'!$B$102))</f>
        <v>8.0911465432782007E-2</v>
      </c>
      <c r="G36" s="3">
        <f t="shared" si="0"/>
        <v>4.5120686280392125E-4</v>
      </c>
      <c r="H36" s="3">
        <f t="shared" si="1"/>
        <v>6.6286886713467076E-4</v>
      </c>
      <c r="I36" s="3">
        <f t="shared" si="2"/>
        <v>1.1196649376539493E-3</v>
      </c>
      <c r="J36" s="3">
        <f t="shared" si="3"/>
        <v>2.5494794789997829E-3</v>
      </c>
      <c r="L36" t="s">
        <v>15</v>
      </c>
      <c r="M36" s="2">
        <f>M18</f>
        <v>0.11079279720293889</v>
      </c>
      <c r="N36" s="9">
        <f>[1]Grafica!$J$21</f>
        <v>0.1163148676985204</v>
      </c>
      <c r="O36" s="9">
        <f>[2]Grafica!$J$22</f>
        <v>0.12314480280583062</v>
      </c>
      <c r="P36" s="9">
        <f>[3]Grafica!$J$22</f>
        <v>0.10608471242624284</v>
      </c>
      <c r="Q36" s="9">
        <f>[4]Grafica!$J$27</f>
        <v>0.13529908321718143</v>
      </c>
      <c r="R36" s="16">
        <f>[5]Grafica!$L$49</f>
        <v>0.16190476190476211</v>
      </c>
      <c r="S36" s="9">
        <f>GEOMEAN(M36:Q36)</f>
        <v>0.11789682257588521</v>
      </c>
    </row>
    <row r="37" spans="1:21" x14ac:dyDescent="0.3">
      <c r="A37" s="1">
        <v>0.35</v>
      </c>
      <c r="B37" s="1">
        <f>INDEX(Accuracy!$B$2:'Accuracy'!$B$102,ROWS(Accuracy!B37:'Accuracy'!$B$102))</f>
        <v>7.2855085155688198E-2</v>
      </c>
      <c r="C37" s="1">
        <f>INDEX(Coverage!$B$2:'Coverage'!$B$102,ROWS(Coverage!B37:'Coverage'!$B$102))</f>
        <v>0.76446183951676605</v>
      </c>
      <c r="D37" s="1">
        <f>INDEX(Precision!$B$2:'Precision'!$B$102,ROWS(Precision!B37:'Precision'!$B$102))</f>
        <v>0.26860684153671099</v>
      </c>
      <c r="E37" s="1">
        <f>INDEX(Recall!$B$2:'Recall'!$B$102,ROWS(Recall!B37:'Recall'!$B$102))</f>
        <v>8.1251155770377004E-2</v>
      </c>
      <c r="G37" s="3">
        <f t="shared" si="0"/>
        <v>4.3232360049854805E-4</v>
      </c>
      <c r="H37" s="3">
        <f t="shared" si="1"/>
        <v>6.2479376225045807E-4</v>
      </c>
      <c r="I37" s="3">
        <f t="shared" si="2"/>
        <v>1.0548489708550636E-3</v>
      </c>
      <c r="J37" s="3">
        <f t="shared" si="3"/>
        <v>2.3910278530435126E-3</v>
      </c>
    </row>
    <row r="38" spans="1:21" x14ac:dyDescent="0.3">
      <c r="A38" s="1">
        <v>0.36</v>
      </c>
      <c r="B38" s="1">
        <f>INDEX(Accuracy!$B$2:'Accuracy'!$B$102,ROWS(Accuracy!B38:'Accuracy'!$B$102))</f>
        <v>7.3585419381517497E-2</v>
      </c>
      <c r="C38" s="1">
        <f>INDEX(Coverage!$B$2:'Coverage'!$B$102,ROWS(Coverage!B38:'Coverage'!$B$102))</f>
        <v>0.76490880960893803</v>
      </c>
      <c r="D38" s="1">
        <f>INDEX(Precision!$B$2:'Precision'!$B$102,ROWS(Precision!B38:'Precision'!$B$102))</f>
        <v>0.29195136674234001</v>
      </c>
      <c r="E38" s="1">
        <f>INDEX(Recall!$B$2:'Recall'!$B$102,ROWS(Recall!B38:'Recall'!$B$102))</f>
        <v>8.2057053765181395E-2</v>
      </c>
      <c r="G38" s="3">
        <f t="shared" si="0"/>
        <v>4.1331456614923949E-4</v>
      </c>
      <c r="H38" s="3">
        <f t="shared" si="1"/>
        <v>5.980028110196317E-4</v>
      </c>
      <c r="I38" s="3">
        <f t="shared" si="2"/>
        <v>9.9534484856662582E-4</v>
      </c>
      <c r="J38" s="3">
        <f t="shared" si="3"/>
        <v>2.2448767338662519E-3</v>
      </c>
    </row>
    <row r="39" spans="1:21" x14ac:dyDescent="0.3">
      <c r="A39" s="1">
        <v>0.37</v>
      </c>
      <c r="B39" s="1">
        <f>INDEX(Accuracy!$B$2:'Accuracy'!$B$102,ROWS(Accuracy!B39:'Accuracy'!$B$102))</f>
        <v>7.5274685565465696E-2</v>
      </c>
      <c r="C39" s="1">
        <f>INDEX(Coverage!$B$2:'Coverage'!$B$102,ROWS(Coverage!B39:'Coverage'!$B$102))</f>
        <v>0.76532562351807898</v>
      </c>
      <c r="D39" s="1">
        <f>INDEX(Precision!$B$2:'Precision'!$B$102,ROWS(Precision!B39:'Precision'!$B$102))</f>
        <v>0.29761345007357898</v>
      </c>
      <c r="E39" s="1">
        <f>INDEX(Recall!$B$2:'Recall'!$B$102,ROWS(Recall!B39:'Recall'!$B$102))</f>
        <v>8.2419621207145105E-2</v>
      </c>
      <c r="G39" s="3">
        <f t="shared" si="0"/>
        <v>3.8521148820858033E-4</v>
      </c>
      <c r="H39" s="3">
        <f t="shared" si="1"/>
        <v>5.6475412093834494E-4</v>
      </c>
      <c r="I39" s="3">
        <f t="shared" si="2"/>
        <v>9.4173389936528552E-4</v>
      </c>
      <c r="J39" s="3">
        <f t="shared" si="3"/>
        <v>2.1116160415372604E-3</v>
      </c>
      <c r="L39" t="str">
        <f>L33</f>
        <v>Original rules</v>
      </c>
      <c r="M39" s="14">
        <v>10562</v>
      </c>
      <c r="N39" s="14">
        <v>28163</v>
      </c>
      <c r="O39" s="14">
        <v>4806</v>
      </c>
      <c r="P39" s="14">
        <v>336</v>
      </c>
      <c r="Q39" s="14">
        <v>1702</v>
      </c>
      <c r="R39" s="15">
        <v>21</v>
      </c>
      <c r="S39" s="14">
        <f>SUM(M39:R39)</f>
        <v>45590</v>
      </c>
    </row>
    <row r="40" spans="1:21" x14ac:dyDescent="0.3">
      <c r="A40" s="1">
        <v>0.38</v>
      </c>
      <c r="B40" s="1">
        <f>INDEX(Accuracy!$B$2:'Accuracy'!$B$102,ROWS(Accuracy!B40:'Accuracy'!$B$102))</f>
        <v>7.7024957361063601E-2</v>
      </c>
      <c r="C40" s="1">
        <f>INDEX(Coverage!$B$2:'Coverage'!$B$102,ROWS(Coverage!B40:'Coverage'!$B$102))</f>
        <v>0.76572008025704197</v>
      </c>
      <c r="D40" s="1">
        <f>INDEX(Precision!$B$2:'Precision'!$B$102,ROWS(Precision!B40:'Precision'!$B$102))</f>
        <v>0.30841317644954602</v>
      </c>
      <c r="E40" s="1">
        <f>INDEX(Recall!$B$2:'Recall'!$B$102,ROWS(Recall!B40:'Recall'!$B$102))</f>
        <v>8.2784095074472805E-2</v>
      </c>
      <c r="G40" s="3">
        <f t="shared" si="0"/>
        <v>3.6435624921936312E-4</v>
      </c>
      <c r="H40" s="3">
        <f t="shared" si="1"/>
        <v>5.3008889602753891E-4</v>
      </c>
      <c r="I40" s="3">
        <f t="shared" si="2"/>
        <v>8.9246228879855799E-4</v>
      </c>
      <c r="J40" s="3">
        <f t="shared" si="3"/>
        <v>1.9866284315066553E-3</v>
      </c>
      <c r="L40" t="str">
        <f>L34</f>
        <v>Selected rules</v>
      </c>
      <c r="M40" s="14">
        <f t="shared" ref="M40:R40" si="4">(1-M41)*M39</f>
        <v>422.48000000000036</v>
      </c>
      <c r="N40" s="14">
        <f t="shared" si="4"/>
        <v>1971.4100000000017</v>
      </c>
      <c r="O40" s="14">
        <f t="shared" si="4"/>
        <v>384.47999999999979</v>
      </c>
      <c r="P40" s="14">
        <f t="shared" si="4"/>
        <v>26.879999999999988</v>
      </c>
      <c r="Q40" s="14">
        <f t="shared" si="4"/>
        <v>221.26000000000002</v>
      </c>
      <c r="R40" s="15">
        <f t="shared" si="4"/>
        <v>7.35</v>
      </c>
      <c r="S40" s="14">
        <f>SUM(M40:R40)</f>
        <v>3033.8600000000019</v>
      </c>
      <c r="U40">
        <f>S40/S39</f>
        <v>6.6546611098925249E-2</v>
      </c>
    </row>
    <row r="41" spans="1:21" x14ac:dyDescent="0.3">
      <c r="A41" s="1">
        <v>0.39</v>
      </c>
      <c r="B41" s="1">
        <f>INDEX(Accuracy!$B$2:'Accuracy'!$B$102,ROWS(Accuracy!B41:'Accuracy'!$B$102))</f>
        <v>9.0771150792873595E-2</v>
      </c>
      <c r="C41" s="1">
        <f>INDEX(Coverage!$B$2:'Coverage'!$B$102,ROWS(Coverage!B41:'Coverage'!$B$102))</f>
        <v>0.76609287307141205</v>
      </c>
      <c r="D41" s="1">
        <f>INDEX(Precision!$B$2:'Precision'!$B$102,ROWS(Precision!B41:'Precision'!$B$102))</f>
        <v>0.31530265109244199</v>
      </c>
      <c r="E41" s="1">
        <f>INDEX(Recall!$B$2:'Recall'!$B$102,ROWS(Recall!B41:'Recall'!$B$102))</f>
        <v>8.2997268092453294E-2</v>
      </c>
      <c r="G41" s="3">
        <f t="shared" si="0"/>
        <v>3.4417299637781604E-4</v>
      </c>
      <c r="H41" s="3">
        <f t="shared" si="1"/>
        <v>5.0107000776602139E-4</v>
      </c>
      <c r="I41" s="3">
        <f t="shared" si="2"/>
        <v>8.4209475278316072E-4</v>
      </c>
      <c r="J41" s="3">
        <f t="shared" si="3"/>
        <v>1.8722859837193152E-3</v>
      </c>
      <c r="L41" t="str">
        <f>L35</f>
        <v>Rule reduction</v>
      </c>
      <c r="M41" s="2">
        <f>M35</f>
        <v>0.96</v>
      </c>
      <c r="N41" s="2">
        <f t="shared" ref="N41:R42" si="5">N35</f>
        <v>0.92999999999999994</v>
      </c>
      <c r="O41" s="2">
        <f t="shared" si="5"/>
        <v>0.92</v>
      </c>
      <c r="P41" s="2">
        <f t="shared" si="5"/>
        <v>0.92</v>
      </c>
      <c r="Q41" s="2">
        <f t="shared" si="5"/>
        <v>0.87</v>
      </c>
      <c r="R41" s="17">
        <f t="shared" si="5"/>
        <v>0.65</v>
      </c>
      <c r="S41" s="9">
        <f>1-S40/S39</f>
        <v>0.93345338890107477</v>
      </c>
    </row>
    <row r="42" spans="1:21" x14ac:dyDescent="0.3">
      <c r="A42" s="1">
        <v>0.4</v>
      </c>
      <c r="B42" s="1">
        <f>INDEX(Accuracy!$B$2:'Accuracy'!$B$102,ROWS(Accuracy!B42:'Accuracy'!$B$102))</f>
        <v>9.1935110133326697E-2</v>
      </c>
      <c r="C42" s="1">
        <f>INDEX(Coverage!$B$2:'Coverage'!$B$102,ROWS(Coverage!B42:'Coverage'!$B$102))</f>
        <v>0.76644608169795303</v>
      </c>
      <c r="D42" s="1">
        <f>INDEX(Precision!$B$2:'Precision'!$B$102,ROWS(Precision!B42:'Precision'!$B$102))</f>
        <v>0.32009245816392901</v>
      </c>
      <c r="E42" s="1">
        <f>INDEX(Recall!$B$2:'Recall'!$B$102,ROWS(Recall!B42:'Recall'!$B$102))</f>
        <v>0.15532098050576101</v>
      </c>
      <c r="G42" s="3">
        <f t="shared" si="0"/>
        <v>3.2593783567256819E-4</v>
      </c>
      <c r="H42" s="3">
        <f t="shared" si="1"/>
        <v>4.7389533104959459E-4</v>
      </c>
      <c r="I42" s="3">
        <f t="shared" si="2"/>
        <v>7.9374143078254228E-4</v>
      </c>
      <c r="J42" s="3">
        <f t="shared" si="3"/>
        <v>1.7680524104913898E-3</v>
      </c>
      <c r="L42" t="str">
        <f>L36</f>
        <v>Accuracy loss</v>
      </c>
      <c r="M42" s="2">
        <f>M36</f>
        <v>0.11079279720293889</v>
      </c>
      <c r="N42" s="2">
        <f t="shared" si="5"/>
        <v>0.1163148676985204</v>
      </c>
      <c r="O42" s="2">
        <f t="shared" si="5"/>
        <v>0.12314480280583062</v>
      </c>
      <c r="P42" s="2">
        <f t="shared" si="5"/>
        <v>0.10608471242624284</v>
      </c>
      <c r="Q42" s="2">
        <f t="shared" si="5"/>
        <v>0.13529908321718143</v>
      </c>
      <c r="R42" s="17">
        <f t="shared" si="5"/>
        <v>0.16190476190476211</v>
      </c>
      <c r="S42" s="9">
        <f>GEOMEAN(M42:R42)</f>
        <v>0.12429729788971509</v>
      </c>
    </row>
    <row r="43" spans="1:21" x14ac:dyDescent="0.3">
      <c r="A43" s="1">
        <v>0.41</v>
      </c>
      <c r="B43" s="1">
        <f>INDEX(Accuracy!$B$2:'Accuracy'!$B$102,ROWS(Accuracy!B43:'Accuracy'!$B$102))</f>
        <v>9.3321081372993706E-2</v>
      </c>
      <c r="C43" s="1">
        <f>INDEX(Coverage!$B$2:'Coverage'!$B$102,ROWS(Coverage!B43:'Coverage'!$B$102))</f>
        <v>0.76679253118002</v>
      </c>
      <c r="D43" s="1">
        <f>INDEX(Precision!$B$2:'Precision'!$B$102,ROWS(Precision!B43:'Precision'!$B$102))</f>
        <v>0.32497706656942699</v>
      </c>
      <c r="E43" s="1">
        <f>INDEX(Recall!$B$2:'Recall'!$B$102,ROWS(Recall!B43:'Recall'!$B$102))</f>
        <v>0.22692285095167899</v>
      </c>
      <c r="G43" s="3">
        <f t="shared" si="0"/>
        <v>3.1955466820429945E-4</v>
      </c>
      <c r="H43" s="3">
        <f t="shared" si="1"/>
        <v>4.564385316393206E-4</v>
      </c>
      <c r="I43" s="3">
        <f t="shared" si="2"/>
        <v>7.5564247765213567E-4</v>
      </c>
      <c r="J43" s="3">
        <f t="shared" si="3"/>
        <v>1.6719682470048302E-3</v>
      </c>
      <c r="N43" s="13"/>
    </row>
    <row r="44" spans="1:21" x14ac:dyDescent="0.3">
      <c r="A44" s="1">
        <v>0.42</v>
      </c>
      <c r="B44" s="1">
        <f>INDEX(Accuracy!$B$2:'Accuracy'!$B$102,ROWS(Accuracy!B44:'Accuracy'!$B$102))</f>
        <v>9.3769957890529901E-2</v>
      </c>
      <c r="C44" s="1">
        <f>INDEX(Coverage!$B$2:'Coverage'!$B$102,ROWS(Coverage!B44:'Coverage'!$B$102))</f>
        <v>0.76710119877759997</v>
      </c>
      <c r="D44" s="1">
        <f>INDEX(Precision!$B$2:'Precision'!$B$102,ROWS(Precision!B44:'Precision'!$B$102))</f>
        <v>0.32752387754440598</v>
      </c>
      <c r="E44" s="1">
        <f>INDEX(Recall!$B$2:'Recall'!$B$102,ROWS(Recall!B44:'Recall'!$B$102))</f>
        <v>0.24058308193071001</v>
      </c>
      <c r="G44" s="3">
        <f t="shared" si="0"/>
        <v>2.8458418874609736E-4</v>
      </c>
      <c r="H44" s="3">
        <f t="shared" si="1"/>
        <v>4.2742389728551007E-4</v>
      </c>
      <c r="I44" s="3">
        <f t="shared" si="2"/>
        <v>7.1459149288771858E-4</v>
      </c>
      <c r="J44" s="3">
        <f t="shared" si="3"/>
        <v>1.5811287483885948E-3</v>
      </c>
      <c r="N44" s="13"/>
    </row>
    <row r="45" spans="1:21" x14ac:dyDescent="0.3">
      <c r="A45" s="1">
        <v>0.43</v>
      </c>
      <c r="B45" s="1">
        <f>INDEX(Accuracy!$B$2:'Accuracy'!$B$102,ROWS(Accuracy!B45:'Accuracy'!$B$102))</f>
        <v>9.4151069651943906E-2</v>
      </c>
      <c r="C45" s="1">
        <f>INDEX(Coverage!$B$2:'Coverage'!$B$102,ROWS(Coverage!B45:'Coverage'!$B$102))</f>
        <v>0.76741333260311495</v>
      </c>
      <c r="D45" s="1">
        <f>INDEX(Precision!$B$2:'Precision'!$B$102,ROWS(Precision!B45:'Precision'!$B$102))</f>
        <v>0.328015735288332</v>
      </c>
      <c r="E45" s="1">
        <f>INDEX(Recall!$B$2:'Recall'!$B$102,ROWS(Recall!B45:'Recall'!$B$102))</f>
        <v>0.259368997468094</v>
      </c>
      <c r="G45" s="3">
        <f t="shared" si="0"/>
        <v>2.8766354458794425E-4</v>
      </c>
      <c r="H45" s="3">
        <f t="shared" si="1"/>
        <v>4.0464264338159592E-4</v>
      </c>
      <c r="I45" s="3">
        <f t="shared" si="2"/>
        <v>6.8001666362107788E-4</v>
      </c>
      <c r="J45" s="3">
        <f t="shared" si="3"/>
        <v>1.4985519954577257E-3</v>
      </c>
      <c r="M45" t="s">
        <v>25</v>
      </c>
      <c r="N45" t="s">
        <v>30</v>
      </c>
      <c r="O45" t="s">
        <v>16</v>
      </c>
      <c r="P45" s="14" t="s">
        <v>15</v>
      </c>
    </row>
    <row r="46" spans="1:21" x14ac:dyDescent="0.3">
      <c r="A46" s="1">
        <v>0.44</v>
      </c>
      <c r="B46" s="1">
        <f>INDEX(Accuracy!$B$2:'Accuracy'!$B$102,ROWS(Accuracy!B46:'Accuracy'!$B$102))</f>
        <v>9.5035651020864795E-2</v>
      </c>
      <c r="C46" s="1">
        <f>INDEX(Coverage!$B$2:'Coverage'!$B$102,ROWS(Coverage!B46:'Coverage'!$B$102))</f>
        <v>0.767718187349966</v>
      </c>
      <c r="D46" s="1">
        <f>INDEX(Precision!$B$2:'Precision'!$B$102,ROWS(Precision!B46:'Precision'!$B$102))</f>
        <v>0.33758963015521198</v>
      </c>
      <c r="E46" s="1">
        <f>INDEX(Recall!$B$2:'Recall'!$B$102,ROWS(Recall!B46:'Recall'!$B$102))</f>
        <v>0.297162493819282</v>
      </c>
      <c r="G46" s="3">
        <f t="shared" si="0"/>
        <v>2.8084220273435822E-4</v>
      </c>
      <c r="H46" s="3">
        <f t="shared" si="1"/>
        <v>4.0200294260564208E-4</v>
      </c>
      <c r="I46" s="3">
        <f>STDEV(C42:C46)/AVERAGE(C42:C46)</f>
        <v>6.5256479902188469E-4</v>
      </c>
      <c r="J46" s="3">
        <f t="shared" si="3"/>
        <v>1.4227847800816406E-3</v>
      </c>
      <c r="L46" t="s">
        <v>19</v>
      </c>
      <c r="M46" s="14">
        <v>10562</v>
      </c>
      <c r="N46" s="14">
        <v>422.48000000000036</v>
      </c>
      <c r="O46" s="9">
        <v>0.96</v>
      </c>
      <c r="P46" s="9">
        <v>0.11079279720293889</v>
      </c>
    </row>
    <row r="47" spans="1:21" x14ac:dyDescent="0.3">
      <c r="A47" s="1">
        <v>0.45</v>
      </c>
      <c r="B47" s="1">
        <f>INDEX(Accuracy!$B$2:'Accuracy'!$B$102,ROWS(Accuracy!B47:'Accuracy'!$B$102))</f>
        <v>9.5845881800587604E-2</v>
      </c>
      <c r="C47" s="1">
        <f>INDEX(Coverage!$B$2:'Coverage'!$B$102,ROWS(Coverage!B47:'Coverage'!$B$102))</f>
        <v>0.76798370040976005</v>
      </c>
      <c r="D47" s="1">
        <f>INDEX(Precision!$B$2:'Precision'!$B$102,ROWS(Precision!B47:'Precision'!$B$102))</f>
        <v>0.37305884736482597</v>
      </c>
      <c r="E47" s="1">
        <f>INDEX(Recall!$B$2:'Recall'!$B$102,ROWS(Recall!B47:'Recall'!$B$102))</f>
        <v>0.30003183730358002</v>
      </c>
      <c r="G47" s="3">
        <f>STDEV(C46:C47)/AVERAGE(C46:C47)</f>
        <v>2.445085033369954E-4</v>
      </c>
      <c r="H47" s="3">
        <f t="shared" si="1"/>
        <v>3.7177030555964513E-4</v>
      </c>
      <c r="I47" s="3">
        <f t="shared" si="2"/>
        <v>6.1825515322214836E-4</v>
      </c>
      <c r="J47" s="3">
        <f t="shared" si="3"/>
        <v>1.3493821554716613E-3</v>
      </c>
      <c r="L47" s="14" t="s">
        <v>20</v>
      </c>
      <c r="M47" s="14">
        <v>28163</v>
      </c>
      <c r="N47" s="14">
        <v>1971.4100000000017</v>
      </c>
      <c r="O47" s="9">
        <v>0.92999999999999994</v>
      </c>
      <c r="P47" s="9">
        <v>0.1163148676985204</v>
      </c>
    </row>
    <row r="48" spans="1:21" x14ac:dyDescent="0.3">
      <c r="A48" s="1">
        <v>0.46</v>
      </c>
      <c r="B48" s="1">
        <f>INDEX(Accuracy!$B$2:'Accuracy'!$B$102,ROWS(Accuracy!B48:'Accuracy'!$B$102))</f>
        <v>9.6452991623340298E-2</v>
      </c>
      <c r="C48" s="1">
        <f>INDEX(Coverage!$B$2:'Coverage'!$B$102,ROWS(Coverage!B48:'Coverage'!$B$102))</f>
        <v>0.76825181314050495</v>
      </c>
      <c r="D48" s="1">
        <f>INDEX(Precision!$B$2:'Precision'!$B$102,ROWS(Precision!B48:'Precision'!$B$102))</f>
        <v>0.37357340890172402</v>
      </c>
      <c r="E48" s="1">
        <f>INDEX(Recall!$B$2:'Recall'!$B$102,ROWS(Recall!B48:'Recall'!$B$102))</f>
        <v>0.31256467764686802</v>
      </c>
      <c r="G48" s="3">
        <f t="shared" si="0"/>
        <v>2.4681675219709835E-4</v>
      </c>
      <c r="H48" s="3">
        <f t="shared" si="1"/>
        <v>3.4742097972766611E-4</v>
      </c>
      <c r="I48" s="3">
        <f t="shared" si="2"/>
        <v>5.9187993749803235E-4</v>
      </c>
      <c r="J48" s="3">
        <f t="shared" si="3"/>
        <v>1.2829995682594934E-3</v>
      </c>
      <c r="L48" s="14" t="s">
        <v>21</v>
      </c>
      <c r="M48" s="14">
        <v>4806</v>
      </c>
      <c r="N48" s="14">
        <v>384.47999999999979</v>
      </c>
      <c r="O48" s="9">
        <v>0.92</v>
      </c>
      <c r="P48" s="9">
        <v>0.12314480280583062</v>
      </c>
    </row>
    <row r="49" spans="1:16" x14ac:dyDescent="0.3">
      <c r="A49" s="1">
        <v>0.47</v>
      </c>
      <c r="B49" s="1">
        <f>INDEX(Accuracy!$B$2:'Accuracy'!$B$102,ROWS(Accuracy!B49:'Accuracy'!$B$102))</f>
        <v>9.6849874721856896E-2</v>
      </c>
      <c r="C49" s="1">
        <f>INDEX(Coverage!$B$2:'Coverage'!$B$102,ROWS(Coverage!B49:'Coverage'!$B$102))</f>
        <v>0.76851108699001602</v>
      </c>
      <c r="D49" s="1">
        <f>INDEX(Precision!$B$2:'Precision'!$B$102,ROWS(Precision!B49:'Precision'!$B$102))</f>
        <v>0.373923324611726</v>
      </c>
      <c r="E49" s="1">
        <f>INDEX(Recall!$B$2:'Recall'!$B$102,ROWS(Recall!B49:'Recall'!$B$102))</f>
        <v>0.31870128758235999</v>
      </c>
      <c r="G49" s="3">
        <f t="shared" si="0"/>
        <v>2.3859802596490568E-4</v>
      </c>
      <c r="H49" s="3">
        <f t="shared" si="1"/>
        <v>3.4325548142700009E-4</v>
      </c>
      <c r="I49" s="3">
        <f t="shared" si="2"/>
        <v>5.6214680967032517E-4</v>
      </c>
      <c r="J49" s="3">
        <f t="shared" si="3"/>
        <v>1.2222260735179999E-3</v>
      </c>
      <c r="L49" s="14" t="s">
        <v>22</v>
      </c>
      <c r="M49" s="14">
        <v>336</v>
      </c>
      <c r="N49" s="14">
        <v>26.879999999999988</v>
      </c>
      <c r="O49" s="9">
        <v>0.92</v>
      </c>
      <c r="P49" s="9">
        <v>0.10608471242624284</v>
      </c>
    </row>
    <row r="50" spans="1:16" x14ac:dyDescent="0.3">
      <c r="A50" s="1">
        <v>0.48</v>
      </c>
      <c r="B50" s="1">
        <f>INDEX(Accuracy!$B$2:'Accuracy'!$B$102,ROWS(Accuracy!B50:'Accuracy'!$B$102))</f>
        <v>9.7494939740493905E-2</v>
      </c>
      <c r="C50" s="1">
        <f>INDEX(Coverage!$B$2:'Coverage'!$B$102,ROWS(Coverage!B50:'Coverage'!$B$102))</f>
        <v>0.768750776651697</v>
      </c>
      <c r="D50" s="1">
        <f>INDEX(Precision!$B$2:'Precision'!$B$102,ROWS(Precision!B50:'Precision'!$B$102))</f>
        <v>0.37421691411779001</v>
      </c>
      <c r="E50" s="1">
        <f>INDEX(Recall!$B$2:'Recall'!$B$102,ROWS(Recall!B50:'Recall'!$B$102))</f>
        <v>0.32785316919819701</v>
      </c>
      <c r="G50" s="3">
        <f t="shared" si="0"/>
        <v>2.2050398720413291E-4</v>
      </c>
      <c r="H50" s="3">
        <f t="shared" si="1"/>
        <v>3.2471610046425065E-4</v>
      </c>
      <c r="I50" s="3">
        <f t="shared" si="2"/>
        <v>5.3370505518189344E-4</v>
      </c>
      <c r="J50" s="3">
        <f t="shared" si="3"/>
        <v>1.1646371228631886E-3</v>
      </c>
      <c r="L50" s="14" t="s">
        <v>23</v>
      </c>
      <c r="M50" s="14">
        <v>1702</v>
      </c>
      <c r="N50" s="14">
        <v>221.26000000000002</v>
      </c>
      <c r="O50" s="9">
        <v>0.87</v>
      </c>
      <c r="P50" s="9">
        <v>0.13529908321718143</v>
      </c>
    </row>
    <row r="51" spans="1:16" x14ac:dyDescent="0.3">
      <c r="A51" s="1">
        <v>0.49</v>
      </c>
      <c r="B51" s="1">
        <f>INDEX(Accuracy!$B$2:'Accuracy'!$B$102,ROWS(Accuracy!B51:'Accuracy'!$B$102))</f>
        <v>9.8039657460422994E-2</v>
      </c>
      <c r="C51" s="1">
        <f>INDEX(Coverage!$B$2:'Coverage'!$B$102,ROWS(Coverage!B51:'Coverage'!$B$102))</f>
        <v>0.76897140205973702</v>
      </c>
      <c r="D51" s="1">
        <f>INDEX(Precision!$B$2:'Precision'!$B$102,ROWS(Precision!B51:'Precision'!$B$102))</f>
        <v>0.376491452888503</v>
      </c>
      <c r="E51" s="1">
        <f>INDEX(Recall!$B$2:'Recall'!$B$102,ROWS(Recall!B51:'Recall'!$B$102))</f>
        <v>0.33336863108780102</v>
      </c>
      <c r="G51" s="3">
        <f t="shared" si="0"/>
        <v>2.0290495160559593E-4</v>
      </c>
      <c r="H51" s="3">
        <f t="shared" si="1"/>
        <v>2.9947966509769205E-4</v>
      </c>
      <c r="I51" s="3">
        <f t="shared" si="2"/>
        <v>5.0948371347756037E-4</v>
      </c>
      <c r="J51" s="3">
        <f t="shared" si="3"/>
        <v>1.1078712655831311E-3</v>
      </c>
      <c r="L51" s="14" t="s">
        <v>24</v>
      </c>
      <c r="M51" s="14">
        <v>21</v>
      </c>
      <c r="N51" s="14">
        <v>7.35</v>
      </c>
      <c r="O51" s="9">
        <v>0.65</v>
      </c>
      <c r="P51" s="9">
        <v>0.16190476190476211</v>
      </c>
    </row>
    <row r="52" spans="1:16" x14ac:dyDescent="0.3">
      <c r="A52" s="1">
        <v>0.5</v>
      </c>
      <c r="B52" s="1">
        <f>INDEX(Accuracy!$B$2:'Accuracy'!$B$102,ROWS(Accuracy!B52:'Accuracy'!$B$102))</f>
        <v>9.8515223933056006E-2</v>
      </c>
      <c r="C52" s="1">
        <f>INDEX(Coverage!$B$2:'Coverage'!$B$102,ROWS(Coverage!B52:'Coverage'!$B$102))</f>
        <v>0.76919445382733098</v>
      </c>
      <c r="D52" s="1">
        <f>INDEX(Precision!$B$2:'Precision'!$B$102,ROWS(Precision!B52:'Precision'!$B$102))</f>
        <v>0.44074717316113599</v>
      </c>
      <c r="E52" s="1">
        <f>INDEX(Recall!$B$2:'Recall'!$B$102,ROWS(Recall!B52:'Recall'!$B$102))</f>
        <v>0.35216702504574998</v>
      </c>
      <c r="G52" s="3">
        <f t="shared" si="0"/>
        <v>2.0507725719913077E-4</v>
      </c>
      <c r="H52" s="3">
        <f t="shared" si="1"/>
        <v>2.8848857013040588E-4</v>
      </c>
      <c r="I52" s="3">
        <f t="shared" si="2"/>
        <v>4.8272928939849919E-4</v>
      </c>
      <c r="J52" s="3">
        <f t="shared" si="3"/>
        <v>1.0542369255161568E-3</v>
      </c>
      <c r="L52" s="14" t="s">
        <v>27</v>
      </c>
      <c r="M52" s="14">
        <v>45590</v>
      </c>
      <c r="N52" s="14">
        <v>3033.8600000000019</v>
      </c>
      <c r="O52" s="9">
        <v>0.93345338890107477</v>
      </c>
      <c r="P52" s="9">
        <v>0.12429729788971509</v>
      </c>
    </row>
    <row r="53" spans="1:16" x14ac:dyDescent="0.3">
      <c r="A53" s="1">
        <v>0.51</v>
      </c>
      <c r="B53" s="1">
        <f>INDEX(Accuracy!$B$2:'Accuracy'!$B$102,ROWS(Accuracy!B53:'Accuracy'!$B$102))</f>
        <v>9.96148847453215E-2</v>
      </c>
      <c r="C53" s="1">
        <f>INDEX(Coverage!$B$2:'Coverage'!$B$102,ROWS(Coverage!B53:'Coverage'!$B$102))</f>
        <v>0.76941594579235495</v>
      </c>
      <c r="D53" s="1">
        <f>INDEX(Precision!$B$2:'Precision'!$B$102,ROWS(Precision!B53:'Precision'!$B$102))</f>
        <v>0.48700745117687999</v>
      </c>
      <c r="E53" s="1">
        <f>INDEX(Recall!$B$2:'Recall'!$B$102,ROWS(Recall!B53:'Recall'!$B$102))</f>
        <v>0.38520121713127697</v>
      </c>
      <c r="G53" s="3">
        <f t="shared" si="0"/>
        <v>2.0358431281303462E-4</v>
      </c>
      <c r="H53" s="3">
        <f t="shared" si="1"/>
        <v>2.88967856605586E-4</v>
      </c>
      <c r="I53" s="3">
        <f t="shared" si="2"/>
        <v>4.6339454363339731E-4</v>
      </c>
      <c r="J53" s="3">
        <f t="shared" si="3"/>
        <v>1.00800244401316E-3</v>
      </c>
    </row>
    <row r="54" spans="1:16" x14ac:dyDescent="0.3">
      <c r="A54" s="1">
        <v>0.52</v>
      </c>
      <c r="B54" s="1">
        <f>INDEX(Accuracy!$B$2:'Accuracy'!$B$102,ROWS(Accuracy!B54:'Accuracy'!$B$102))</f>
        <v>0.10013395237853399</v>
      </c>
      <c r="C54" s="1">
        <f>INDEX(Coverage!$B$2:'Coverage'!$B$102,ROWS(Coverage!B54:'Coverage'!$B$102))</f>
        <v>0.769638650937155</v>
      </c>
      <c r="D54" s="1">
        <f>INDEX(Precision!$B$2:'Precision'!$B$102,ROWS(Precision!B54:'Precision'!$B$102))</f>
        <v>0.50599839409659797</v>
      </c>
      <c r="E54" s="1">
        <f>INDEX(Recall!$B$2:'Recall'!$B$102,ROWS(Recall!B54:'Recall'!$B$102))</f>
        <v>0.39497268699043198</v>
      </c>
      <c r="G54" s="3">
        <f t="shared" si="0"/>
        <v>2.0464032715653466E-4</v>
      </c>
      <c r="H54" s="3">
        <f t="shared" si="1"/>
        <v>2.8865883987958885E-4</v>
      </c>
      <c r="I54" s="3">
        <f t="shared" si="2"/>
        <v>4.5639901246990506E-4</v>
      </c>
      <c r="J54" s="3">
        <f t="shared" si="3"/>
        <v>9.6502119502421416E-4</v>
      </c>
    </row>
    <row r="55" spans="1:16" x14ac:dyDescent="0.3">
      <c r="A55" s="1">
        <v>0.53</v>
      </c>
      <c r="B55" s="1">
        <f>INDEX(Accuracy!$B$2:'Accuracy'!$B$102,ROWS(Accuracy!B55:'Accuracy'!$B$102))</f>
        <v>0.101641761530104</v>
      </c>
      <c r="C55" s="1">
        <f>INDEX(Coverage!$B$2:'Coverage'!$B$102,ROWS(Coverage!B55:'Coverage'!$B$102))</f>
        <v>0.769816295118806</v>
      </c>
      <c r="D55" s="1">
        <f>INDEX(Precision!$B$2:'Precision'!$B$102,ROWS(Precision!B55:'Precision'!$B$102))</f>
        <v>0.54448322960935103</v>
      </c>
      <c r="E55" s="1">
        <f>INDEX(Recall!$B$2:'Recall'!$B$102,ROWS(Recall!B55:'Recall'!$B$102))</f>
        <v>0.401336854789833</v>
      </c>
      <c r="G55" s="3">
        <f t="shared" si="0"/>
        <v>1.6319205158368285E-4</v>
      </c>
      <c r="H55" s="3">
        <f t="shared" si="1"/>
        <v>2.6064281256377262E-4</v>
      </c>
      <c r="I55" s="3">
        <f t="shared" si="2"/>
        <v>4.3891903562971393E-4</v>
      </c>
      <c r="J55" s="3">
        <f t="shared" si="3"/>
        <v>9.214851016925785E-4</v>
      </c>
    </row>
    <row r="56" spans="1:16" x14ac:dyDescent="0.3">
      <c r="A56" s="1">
        <v>0.54</v>
      </c>
      <c r="B56" s="1">
        <f>INDEX(Accuracy!$B$2:'Accuracy'!$B$102,ROWS(Accuracy!B56:'Accuracy'!$B$102))</f>
        <v>0.105844909523652</v>
      </c>
      <c r="C56" s="1">
        <f>INDEX(Coverage!$B$2:'Coverage'!$B$102,ROWS(Coverage!B56:'Coverage'!$B$102))</f>
        <v>0.76999567241442401</v>
      </c>
      <c r="D56" s="1">
        <f>INDEX(Precision!$B$2:'Precision'!$B$102,ROWS(Precision!B56:'Precision'!$B$102))</f>
        <v>0.54747111808901305</v>
      </c>
      <c r="E56" s="1">
        <f>INDEX(Recall!$B$2:'Recall'!$B$102,ROWS(Recall!B56:'Recall'!$B$102))</f>
        <v>0.42181671591887698</v>
      </c>
      <c r="G56" s="3">
        <f t="shared" si="0"/>
        <v>1.6474596223017347E-4</v>
      </c>
      <c r="H56" s="3">
        <f t="shared" si="1"/>
        <v>2.3188818800020096E-4</v>
      </c>
      <c r="I56" s="3">
        <f t="shared" si="2"/>
        <v>4.1214015288583265E-4</v>
      </c>
      <c r="J56" s="3">
        <f t="shared" si="3"/>
        <v>8.8222039548818514E-4</v>
      </c>
    </row>
    <row r="57" spans="1:16" x14ac:dyDescent="0.3">
      <c r="A57" s="1">
        <v>0.55000000000000004</v>
      </c>
      <c r="B57" s="1">
        <f>INDEX(Accuracy!$B$2:'Accuracy'!$B$102,ROWS(Accuracy!B57:'Accuracy'!$B$102))</f>
        <v>0.107023600332827</v>
      </c>
      <c r="C57" s="1">
        <f>INDEX(Coverage!$B$2:'Coverage'!$B$102,ROWS(Coverage!B57:'Coverage'!$B$102))</f>
        <v>0.77017400984166096</v>
      </c>
      <c r="D57" s="1">
        <f>INDEX(Precision!$B$2:'Precision'!$B$102,ROWS(Precision!B57:'Precision'!$B$102))</f>
        <v>0.55856131436590295</v>
      </c>
      <c r="E57" s="1">
        <f>INDEX(Recall!$B$2:'Recall'!$B$102,ROWS(Recall!B57:'Recall'!$B$102))</f>
        <v>0.431153520795028</v>
      </c>
      <c r="G57" s="3">
        <f t="shared" si="0"/>
        <v>1.6375287163669289E-4</v>
      </c>
      <c r="H57" s="3">
        <f t="shared" si="1"/>
        <v>2.3228402477575499E-4</v>
      </c>
      <c r="I57" s="3">
        <f t="shared" si="2"/>
        <v>3.8515516148937752E-4</v>
      </c>
      <c r="J57" s="3">
        <f t="shared" si="3"/>
        <v>8.4206659970473773E-4</v>
      </c>
    </row>
    <row r="58" spans="1:16" x14ac:dyDescent="0.3">
      <c r="A58" s="1">
        <v>0.56000000000000005</v>
      </c>
      <c r="B58" s="1">
        <f>INDEX(Accuracy!$B$2:'Accuracy'!$B$102,ROWS(Accuracy!B58:'Accuracy'!$B$102))</f>
        <v>0.107815113481703</v>
      </c>
      <c r="C58" s="1">
        <f>INDEX(Coverage!$B$2:'Coverage'!$B$102,ROWS(Coverage!B58:'Coverage'!$B$102))</f>
        <v>0.77035148071191495</v>
      </c>
      <c r="D58" s="1">
        <f>INDEX(Precision!$B$2:'Precision'!$B$102,ROWS(Precision!B58:'Precision'!$B$102))</f>
        <v>0.56504246735809804</v>
      </c>
      <c r="E58" s="1">
        <f>INDEX(Recall!$B$2:'Recall'!$B$102,ROWS(Recall!B58:'Recall'!$B$102))</f>
        <v>0.44991517273686898</v>
      </c>
      <c r="G58" s="3">
        <f t="shared" si="0"/>
        <v>1.6291954477764872E-4</v>
      </c>
      <c r="H58" s="3">
        <f t="shared" si="1"/>
        <v>2.3099246282896481E-4</v>
      </c>
      <c r="I58" s="3">
        <f t="shared" si="2"/>
        <v>3.6620570948400901E-4</v>
      </c>
      <c r="J58" s="3">
        <f t="shared" si="3"/>
        <v>8.0580001692821107E-4</v>
      </c>
    </row>
    <row r="59" spans="1:16" x14ac:dyDescent="0.3">
      <c r="A59" s="1">
        <v>0.56999999999999995</v>
      </c>
      <c r="B59" s="1">
        <f>INDEX(Accuracy!$B$2:'Accuracy'!$B$102,ROWS(Accuracy!B59:'Accuracy'!$B$102))</f>
        <v>0.1080539365864</v>
      </c>
      <c r="C59" s="1">
        <f>INDEX(Coverage!$B$2:'Coverage'!$B$102,ROWS(Coverage!B59:'Coverage'!$B$102))</f>
        <v>0.77052253906048895</v>
      </c>
      <c r="D59" s="1">
        <f>INDEX(Precision!$B$2:'Precision'!$B$102,ROWS(Precision!B59:'Precision'!$B$102))</f>
        <v>0.56967716072950902</v>
      </c>
      <c r="E59" s="1">
        <f>INDEX(Recall!$B$2:'Recall'!$B$102,ROWS(Recall!B59:'Recall'!$B$102))</f>
        <v>0.46739050749216499</v>
      </c>
      <c r="G59" s="3">
        <f t="shared" si="0"/>
        <v>1.5699728427261942E-4</v>
      </c>
      <c r="H59" s="3">
        <f t="shared" si="1"/>
        <v>2.2622780504643483E-4</v>
      </c>
      <c r="I59" s="3">
        <f t="shared" si="2"/>
        <v>3.6304028154394519E-4</v>
      </c>
      <c r="J59" s="3">
        <f t="shared" si="3"/>
        <v>7.7419258541171958E-4</v>
      </c>
    </row>
    <row r="60" spans="1:16" x14ac:dyDescent="0.3">
      <c r="A60" s="1">
        <v>0.57999999999999996</v>
      </c>
      <c r="B60" s="1">
        <f>INDEX(Accuracy!$B$2:'Accuracy'!$B$102,ROWS(Accuracy!B60:'Accuracy'!$B$102))</f>
        <v>0.108454112601454</v>
      </c>
      <c r="C60" s="1">
        <f>INDEX(Coverage!$B$2:'Coverage'!$B$102,ROWS(Coverage!B60:'Coverage'!$B$102))</f>
        <v>0.77068631833040102</v>
      </c>
      <c r="D60" s="1">
        <f>INDEX(Precision!$B$2:'Precision'!$B$102,ROWS(Precision!B60:'Precision'!$B$102))</f>
        <v>0.58359441250989397</v>
      </c>
      <c r="E60" s="1">
        <f>INDEX(Recall!$B$2:'Recall'!$B$102,ROWS(Recall!B60:'Recall'!$B$102))</f>
        <v>0.47415069183309899</v>
      </c>
      <c r="G60" s="3">
        <f t="shared" si="0"/>
        <v>1.5028389152740604E-4</v>
      </c>
      <c r="H60" s="3">
        <f t="shared" si="1"/>
        <v>2.1729737186684141E-4</v>
      </c>
      <c r="I60" s="3">
        <f t="shared" si="2"/>
        <v>3.5510270426402415E-4</v>
      </c>
      <c r="J60" s="3">
        <f t="shared" si="3"/>
        <v>7.4468145635929526E-4</v>
      </c>
    </row>
    <row r="61" spans="1:16" x14ac:dyDescent="0.3">
      <c r="A61" s="1">
        <v>0.59</v>
      </c>
      <c r="B61" s="1">
        <f>INDEX(Accuracy!$B$2:'Accuracy'!$B$102,ROWS(Accuracy!B61:'Accuracy'!$B$102))</f>
        <v>0.109353252127701</v>
      </c>
      <c r="C61" s="1">
        <f>INDEX(Coverage!$B$2:'Coverage'!$B$102,ROWS(Coverage!B61:'Coverage'!$B$102))</f>
        <v>0.77081994141728205</v>
      </c>
      <c r="D61" s="1">
        <f>INDEX(Precision!$B$2:'Precision'!$B$102,ROWS(Precision!B61:'Precision'!$B$102))</f>
        <v>0.61579878962786705</v>
      </c>
      <c r="E61" s="1">
        <f>INDEX(Recall!$B$2:'Recall'!$B$102,ROWS(Recall!B61:'Recall'!$B$102))</f>
        <v>0.48137569734006902</v>
      </c>
      <c r="G61" s="3">
        <f t="shared" si="0"/>
        <v>1.2258891620994236E-4</v>
      </c>
      <c r="H61" s="3">
        <f t="shared" si="1"/>
        <v>1.9327930960513624E-4</v>
      </c>
      <c r="I61" s="3">
        <f t="shared" si="2"/>
        <v>3.3425568433405328E-4</v>
      </c>
      <c r="J61" s="3">
        <f t="shared" si="3"/>
        <v>7.0951781522675991E-4</v>
      </c>
    </row>
    <row r="62" spans="1:16" x14ac:dyDescent="0.3">
      <c r="A62" s="1">
        <v>0.6</v>
      </c>
      <c r="B62" s="1">
        <f>INDEX(Accuracy!$B$2:'Accuracy'!$B$102,ROWS(Accuracy!B62:'Accuracy'!$B$102))</f>
        <v>0.10983609767899601</v>
      </c>
      <c r="C62" s="1">
        <f>INDEX(Coverage!$B$2:'Coverage'!$B$102,ROWS(Coverage!B62:'Coverage'!$B$102))</f>
        <v>0.77095512430673296</v>
      </c>
      <c r="D62" s="1">
        <f>INDEX(Precision!$B$2:'Precision'!$B$102,ROWS(Precision!B62:'Precision'!$B$102))</f>
        <v>0.62467111996077596</v>
      </c>
      <c r="E62" s="1">
        <f>INDEX(Recall!$B$2:'Recall'!$B$102,ROWS(Recall!B62:'Recall'!$B$102))</f>
        <v>0.48587728755878901</v>
      </c>
      <c r="G62" s="3">
        <f t="shared" si="0"/>
        <v>1.2399829256058679E-4</v>
      </c>
      <c r="H62" s="3">
        <f t="shared" si="1"/>
        <v>1.7436452346473492E-4</v>
      </c>
      <c r="I62" s="3">
        <f t="shared" si="2"/>
        <v>3.0924917321289763E-4</v>
      </c>
      <c r="J62" s="3">
        <f t="shared" si="3"/>
        <v>6.7369949452674848E-4</v>
      </c>
    </row>
    <row r="63" spans="1:16" x14ac:dyDescent="0.3">
      <c r="A63" s="1">
        <v>0.61</v>
      </c>
      <c r="B63" s="1">
        <f>INDEX(Accuracy!$B$2:'Accuracy'!$B$102,ROWS(Accuracy!B63:'Accuracy'!$B$102))</f>
        <v>0.110744249397873</v>
      </c>
      <c r="C63" s="1">
        <f>INDEX(Coverage!$B$2:'Coverage'!$B$102,ROWS(Coverage!B63:'Coverage'!$B$102))</f>
        <v>0.77109030719618399</v>
      </c>
      <c r="D63" s="1">
        <f>INDEX(Precision!$B$2:'Precision'!$B$102,ROWS(Precision!B63:'Precision'!$B$102))</f>
        <v>0.62904827259664298</v>
      </c>
      <c r="E63" s="1">
        <f>INDEX(Recall!$B$2:'Recall'!$B$102,ROWS(Recall!B63:'Recall'!$B$102))</f>
        <v>0.48847626526418497</v>
      </c>
      <c r="G63" s="3">
        <f t="shared" si="0"/>
        <v>1.2397655202421302E-4</v>
      </c>
      <c r="H63" s="3">
        <f t="shared" si="1"/>
        <v>1.7534469282181562E-4</v>
      </c>
      <c r="I63" s="3">
        <f t="shared" si="2"/>
        <v>2.8830591638827384E-4</v>
      </c>
      <c r="J63" s="3">
        <f t="shared" si="3"/>
        <v>6.4103495318989525E-4</v>
      </c>
    </row>
    <row r="64" spans="1:16" x14ac:dyDescent="0.3">
      <c r="A64" s="1">
        <v>0.62</v>
      </c>
      <c r="B64" s="1">
        <f>INDEX(Accuracy!$B$2:'Accuracy'!$B$102,ROWS(Accuracy!B64:'Accuracy'!$B$102))</f>
        <v>0.111127094273254</v>
      </c>
      <c r="C64" s="1">
        <f>INDEX(Coverage!$B$2:'Coverage'!$B$102,ROWS(Coverage!B64:'Coverage'!$B$102))</f>
        <v>0.77122583670842804</v>
      </c>
      <c r="D64" s="1">
        <f>INDEX(Precision!$B$2:'Precision'!$B$102,ROWS(Precision!B64:'Precision'!$B$102))</f>
        <v>0.63503288843720096</v>
      </c>
      <c r="E64" s="1">
        <f>INDEX(Recall!$B$2:'Recall'!$B$102,ROWS(Recall!B64:'Recall'!$B$102))</f>
        <v>0.51826052203819095</v>
      </c>
      <c r="G64" s="3">
        <f t="shared" si="0"/>
        <v>1.242726240497664E-4</v>
      </c>
      <c r="H64" s="3">
        <f t="shared" si="1"/>
        <v>1.7553873558952331E-4</v>
      </c>
      <c r="I64" s="3">
        <f t="shared" si="2"/>
        <v>2.7674748803851264E-4</v>
      </c>
      <c r="J64" s="3">
        <f t="shared" si="3"/>
        <v>6.1626209661597565E-4</v>
      </c>
    </row>
    <row r="65" spans="1:10" x14ac:dyDescent="0.3">
      <c r="A65" s="1">
        <v>0.63</v>
      </c>
      <c r="B65" s="1">
        <f>INDEX(Accuracy!$B$2:'Accuracy'!$B$102,ROWS(Accuracy!B65:'Accuracy'!$B$102))</f>
        <v>0.112091052261878</v>
      </c>
      <c r="C65" s="1">
        <f>INDEX(Coverage!$B$2:'Coverage'!$B$102,ROWS(Coverage!B65:'Coverage'!$B$102))</f>
        <v>0.77135945979530895</v>
      </c>
      <c r="D65" s="1">
        <f>INDEX(Precision!$B$2:'Precision'!$B$102,ROWS(Precision!B65:'Precision'!$B$102))</f>
        <v>0.64815637402055204</v>
      </c>
      <c r="E65" s="1">
        <f>INDEX(Recall!$B$2:'Recall'!$B$102,ROWS(Recall!B65:'Recall'!$B$102))</f>
        <v>0.52932749458791795</v>
      </c>
      <c r="G65" s="3">
        <f t="shared" si="0"/>
        <v>1.2250316539478022E-4</v>
      </c>
      <c r="H65" s="3">
        <f t="shared" si="1"/>
        <v>1.7449822000172063E-4</v>
      </c>
      <c r="I65" s="3">
        <f t="shared" si="2"/>
        <v>2.7677007157328839E-4</v>
      </c>
      <c r="J65" s="3">
        <f t="shared" si="3"/>
        <v>5.9077092532809421E-4</v>
      </c>
    </row>
    <row r="66" spans="1:10" x14ac:dyDescent="0.3">
      <c r="A66" s="1">
        <v>0.64</v>
      </c>
      <c r="B66" s="1">
        <f>INDEX(Accuracy!$B$2:'Accuracy'!$B$102,ROWS(Accuracy!B66:'Accuracy'!$B$102))</f>
        <v>0.11333473484482801</v>
      </c>
      <c r="C66" s="1">
        <f>INDEX(Coverage!$B$2:'Coverage'!$B$102,ROWS(Coverage!B66:'Coverage'!$B$102))</f>
        <v>0.77149412275057005</v>
      </c>
      <c r="D66" s="1">
        <f>INDEX(Precision!$B$2:'Precision'!$B$102,ROWS(Precision!B66:'Precision'!$B$102))</f>
        <v>0.65958418089827597</v>
      </c>
      <c r="E66" s="1">
        <f>INDEX(Recall!$B$2:'Recall'!$B$102,ROWS(Recall!B66:'Recall'!$B$102))</f>
        <v>0.55011758311711301</v>
      </c>
      <c r="G66" s="3">
        <f t="shared" si="0"/>
        <v>1.2343502963206552E-4</v>
      </c>
      <c r="H66" s="3">
        <f t="shared" si="1"/>
        <v>1.7390503864635957E-4</v>
      </c>
      <c r="I66" s="3">
        <f t="shared" si="2"/>
        <v>2.7618874297556705E-4</v>
      </c>
      <c r="J66" s="3">
        <f t="shared" si="3"/>
        <v>5.6738394210361438E-4</v>
      </c>
    </row>
    <row r="67" spans="1:10" x14ac:dyDescent="0.3">
      <c r="A67" s="1">
        <v>0.65</v>
      </c>
      <c r="B67" s="1">
        <f>INDEX(Accuracy!$B$2:'Accuracy'!$B$102,ROWS(Accuracy!B67:'Accuracy'!$B$102))</f>
        <v>0.114805108734704</v>
      </c>
      <c r="C67" s="1">
        <f>INDEX(Coverage!$B$2:'Coverage'!$B$102,ROWS(Coverage!B67:'Coverage'!$B$102))</f>
        <v>0.77162514616649902</v>
      </c>
      <c r="D67" s="1">
        <f>INDEX(Precision!$B$2:'Precision'!$B$102,ROWS(Precision!B67:'Precision'!$B$102))</f>
        <v>0.66269668027218898</v>
      </c>
      <c r="E67" s="1">
        <f>INDEX(Recall!$B$2:'Recall'!$B$102,ROWS(Recall!B67:'Recall'!$B$102))</f>
        <v>0.55500375132518198</v>
      </c>
      <c r="G67" s="3">
        <f>STDEV(C66:C67)/AVERAGE(C66:C67)</f>
        <v>1.2007826972780334E-4</v>
      </c>
      <c r="H67" s="3">
        <f t="shared" si="1"/>
        <v>1.7219515384689392E-4</v>
      </c>
      <c r="I67" s="3">
        <f t="shared" si="2"/>
        <v>2.7426145080019116E-4</v>
      </c>
      <c r="J67" s="3">
        <f t="shared" si="3"/>
        <v>5.4737593630802461E-4</v>
      </c>
    </row>
    <row r="68" spans="1:10" x14ac:dyDescent="0.3">
      <c r="A68" s="1">
        <v>0.66</v>
      </c>
      <c r="B68" s="1">
        <f>INDEX(Accuracy!$B$2:'Accuracy'!$B$102,ROWS(Accuracy!B68:'Accuracy'!$B$102))</f>
        <v>0.11624290008199401</v>
      </c>
      <c r="C68" s="1">
        <f>INDEX(Coverage!$B$2:'Coverage'!$B$102,ROWS(Coverage!B68:'Coverage'!$B$102))</f>
        <v>0.77175911587617296</v>
      </c>
      <c r="D68" s="1">
        <f>INDEX(Precision!$B$2:'Precision'!$B$102,ROWS(Precision!B68:'Precision'!$B$102))</f>
        <v>0.66824108516504699</v>
      </c>
      <c r="E68" s="1">
        <f>INDEX(Recall!$B$2:'Recall'!$B$102,ROWS(Recall!B68:'Recall'!$B$102))</f>
        <v>0.555497342183075</v>
      </c>
      <c r="G68" s="3">
        <f t="shared" si="0"/>
        <v>1.2275736187520933E-4</v>
      </c>
      <c r="H68" s="3">
        <f t="shared" si="1"/>
        <v>1.7171436755949126E-4</v>
      </c>
      <c r="I68" s="3">
        <f t="shared" si="2"/>
        <v>2.7303956760392652E-4</v>
      </c>
      <c r="J68" s="3">
        <f t="shared" si="3"/>
        <v>5.3359559956821993E-4</v>
      </c>
    </row>
    <row r="69" spans="1:10" x14ac:dyDescent="0.3">
      <c r="A69" s="1">
        <v>0.67</v>
      </c>
      <c r="B69" s="1">
        <f>INDEX(Accuracy!$B$2:'Accuracy'!$B$102,ROWS(Accuracy!B69:'Accuracy'!$B$102))</f>
        <v>0.11723129497755699</v>
      </c>
      <c r="C69" s="1">
        <f>INDEX(Coverage!$B$2:'Coverage'!$B$102,ROWS(Coverage!B69:'Coverage'!$B$102))</f>
        <v>0.77185617025834297</v>
      </c>
      <c r="D69" s="1">
        <f>INDEX(Precision!$B$2:'Precision'!$B$102,ROWS(Precision!B69:'Precision'!$B$102))</f>
        <v>0.670992056965376</v>
      </c>
      <c r="E69" s="1">
        <f>INDEX(Recall!$B$2:'Recall'!$B$102,ROWS(Recall!B69:'Recall'!$B$102))</f>
        <v>0.55629665434480402</v>
      </c>
      <c r="G69" s="3">
        <f t="shared" ref="G69:G102" si="6">STDEV(C68:C69)/AVERAGE(C68:C69)</f>
        <v>8.8918284747148486E-5</v>
      </c>
      <c r="H69" s="3">
        <f t="shared" ref="H69:H102" si="7">STDEV(C67:C69)/AVERAGE(C67:C69)</f>
        <v>1.5031168384752259E-4</v>
      </c>
      <c r="I69" s="3">
        <f t="shared" si="2"/>
        <v>2.5828267771964525E-4</v>
      </c>
      <c r="J69" s="3">
        <f t="shared" si="3"/>
        <v>5.1877089731815402E-4</v>
      </c>
    </row>
    <row r="70" spans="1:10" x14ac:dyDescent="0.3">
      <c r="A70" s="1">
        <v>0.68</v>
      </c>
      <c r="B70" s="1">
        <f>INDEX(Accuracy!$B$2:'Accuracy'!$B$102,ROWS(Accuracy!B70:'Accuracy'!$B$102))</f>
        <v>0.13661496152227001</v>
      </c>
      <c r="C70" s="1">
        <f>INDEX(Coverage!$B$2:'Coverage'!$B$102,ROWS(Coverage!B70:'Coverage'!$B$102))</f>
        <v>0.77194767867581804</v>
      </c>
      <c r="D70" s="1">
        <f>INDEX(Precision!$B$2:'Precision'!$B$102,ROWS(Precision!B70:'Precision'!$B$102))</f>
        <v>0.70025395318963202</v>
      </c>
      <c r="E70" s="1">
        <f>INDEX(Recall!$B$2:'Recall'!$B$102,ROWS(Recall!B70:'Recall'!$B$102))</f>
        <v>0.55702646863644301</v>
      </c>
      <c r="G70" s="3">
        <f t="shared" si="6"/>
        <v>8.3826999883367733E-5</v>
      </c>
      <c r="H70" s="3">
        <f t="shared" si="7"/>
        <v>1.2216682507862589E-4</v>
      </c>
      <c r="I70" s="3">
        <f t="shared" si="2"/>
        <v>2.341162005959151E-4</v>
      </c>
      <c r="J70" s="3">
        <f t="shared" si="3"/>
        <v>5.0337431181412141E-4</v>
      </c>
    </row>
    <row r="71" spans="1:10" x14ac:dyDescent="0.3">
      <c r="A71" s="1">
        <v>0.69</v>
      </c>
      <c r="B71" s="1">
        <f>INDEX(Accuracy!$B$2:'Accuracy'!$B$102,ROWS(Accuracy!B71:'Accuracy'!$B$102))</f>
        <v>0.18051543156010899</v>
      </c>
      <c r="C71" s="1">
        <f>INDEX(Coverage!$B$2:'Coverage'!$B$102,ROWS(Coverage!B71:'Coverage'!$B$102))</f>
        <v>0.77203676073373795</v>
      </c>
      <c r="D71" s="1">
        <f>INDEX(Precision!$B$2:'Precision'!$B$102,ROWS(Precision!B71:'Precision'!$B$102))</f>
        <v>0.70185153764470898</v>
      </c>
      <c r="E71" s="1">
        <f>INDEX(Recall!$B$2:'Recall'!$B$102,ROWS(Recall!B71:'Recall'!$B$102))</f>
        <v>0.558395975293421</v>
      </c>
      <c r="G71" s="3">
        <f t="shared" si="6"/>
        <v>8.1594769518932657E-5</v>
      </c>
      <c r="H71" s="3">
        <f t="shared" si="7"/>
        <v>1.1697431239399646E-4</v>
      </c>
      <c r="I71" s="3">
        <f>STDEV(C67:C71)/AVERAGE(C67:C71)</f>
        <v>2.0805493270980178E-4</v>
      </c>
      <c r="J71" s="3">
        <f t="shared" si="3"/>
        <v>4.8219266465960404E-4</v>
      </c>
    </row>
    <row r="72" spans="1:10" x14ac:dyDescent="0.3">
      <c r="A72" s="1">
        <v>0.7</v>
      </c>
      <c r="B72" s="1">
        <f>INDEX(Accuracy!$B$2:'Accuracy'!$B$102,ROWS(Accuracy!B72:'Accuracy'!$B$102))</f>
        <v>0.198905503867357</v>
      </c>
      <c r="C72" s="1">
        <f>INDEX(Coverage!$B$2:'Coverage'!$B$102,ROWS(Coverage!B72:'Coverage'!$B$102))</f>
        <v>0.77212532285746804</v>
      </c>
      <c r="D72" s="1">
        <f>INDEX(Precision!$B$2:'Precision'!$B$102,ROWS(Precision!B72:'Precision'!$B$102))</f>
        <v>0.70503284164312396</v>
      </c>
      <c r="E72" s="1">
        <f>INDEX(Recall!$B$2:'Recall'!$B$102,ROWS(Recall!B72:'Recall'!$B$102))</f>
        <v>0.56025491333476996</v>
      </c>
      <c r="G72" s="3">
        <f t="shared" si="6"/>
        <v>8.1109203381283642E-5</v>
      </c>
      <c r="H72" s="3">
        <f t="shared" si="7"/>
        <v>1.1504923352750243E-4</v>
      </c>
      <c r="I72" s="3">
        <f t="shared" si="2"/>
        <v>1.8703946825533165E-4</v>
      </c>
      <c r="J72" s="3">
        <f t="shared" si="3"/>
        <v>4.5736211679615175E-4</v>
      </c>
    </row>
    <row r="73" spans="1:10" x14ac:dyDescent="0.3">
      <c r="A73" s="1">
        <v>0.71</v>
      </c>
      <c r="B73" s="1">
        <f>INDEX(Accuracy!$B$2:'Accuracy'!$B$102,ROWS(Accuracy!B73:'Accuracy'!$B$102))</f>
        <v>0.22275956457937901</v>
      </c>
      <c r="C73" s="1">
        <f>INDEX(Coverage!$B$2:'Coverage'!$B$102,ROWS(Coverage!B73:'Coverage'!$B$102))</f>
        <v>0.77221527147237201</v>
      </c>
      <c r="D73" s="1">
        <f>INDEX(Precision!$B$2:'Precision'!$B$102,ROWS(Precision!B73:'Precision'!$B$102))</f>
        <v>0.70556473431969502</v>
      </c>
      <c r="E73" s="1">
        <f>INDEX(Recall!$B$2:'Recall'!$B$102,ROWS(Recall!B73:'Recall'!$B$102))</f>
        <v>0.56152753892097396</v>
      </c>
      <c r="G73" s="3">
        <f t="shared" si="6"/>
        <v>8.2369492572372739E-5</v>
      </c>
      <c r="H73" s="3">
        <f t="shared" si="7"/>
        <v>1.1559809094493725E-4</v>
      </c>
      <c r="I73" s="3">
        <f t="shared" ref="I73:I102" si="8">STDEV(C69:C73)/AVERAGE(C69:C73)</f>
        <v>1.8347312787771148E-4</v>
      </c>
      <c r="J73" s="3">
        <f t="shared" si="3"/>
        <v>4.3109790579729136E-4</v>
      </c>
    </row>
    <row r="74" spans="1:10" x14ac:dyDescent="0.3">
      <c r="A74" s="1">
        <v>0.72</v>
      </c>
      <c r="B74" s="1">
        <f>INDEX(Accuracy!$B$2:'Accuracy'!$B$102,ROWS(Accuracy!B74:'Accuracy'!$B$102))</f>
        <v>0.24033143378265501</v>
      </c>
      <c r="C74" s="1">
        <f>INDEX(Coverage!$B$2:'Coverage'!$B$102,ROWS(Coverage!B74:'Coverage'!$B$102))</f>
        <v>0.77230140723654805</v>
      </c>
      <c r="D74" s="1">
        <f>INDEX(Precision!$B$2:'Precision'!$B$102,ROWS(Precision!B74:'Precision'!$B$102))</f>
        <v>0.70615780591931199</v>
      </c>
      <c r="E74" s="1">
        <f>INDEX(Recall!$B$2:'Recall'!$B$102,ROWS(Recall!B74:'Recall'!$B$102))</f>
        <v>0.56606985731792603</v>
      </c>
      <c r="G74" s="3">
        <f t="shared" si="6"/>
        <v>7.8868922286392295E-5</v>
      </c>
      <c r="H74" s="3">
        <f t="shared" si="7"/>
        <v>1.1402159162575925E-4</v>
      </c>
      <c r="I74" s="3">
        <f t="shared" si="8"/>
        <v>1.8143004262302821E-4</v>
      </c>
      <c r="J74" s="3">
        <f t="shared" si="3"/>
        <v>4.0481017474908914E-4</v>
      </c>
    </row>
    <row r="75" spans="1:10" x14ac:dyDescent="0.3">
      <c r="A75" s="1">
        <v>0.73</v>
      </c>
      <c r="B75" s="1">
        <f>INDEX(Accuracy!$B$2:'Accuracy'!$B$102,ROWS(Accuracy!B75:'Accuracy'!$B$102))</f>
        <v>0.26424615348353298</v>
      </c>
      <c r="C75" s="1">
        <f>INDEX(Coverage!$B$2:'Coverage'!$B$102,ROWS(Coverage!B75:'Coverage'!$B$102))</f>
        <v>0.77239222240843597</v>
      </c>
      <c r="D75" s="1">
        <f>INDEX(Precision!$B$2:'Precision'!$B$102,ROWS(Precision!B75:'Precision'!$B$102))</f>
        <v>0.70708328877786197</v>
      </c>
      <c r="E75" s="1">
        <f>INDEX(Recall!$B$2:'Recall'!$B$102,ROWS(Recall!B75:'Recall'!$B$102))</f>
        <v>0.57844255793063404</v>
      </c>
      <c r="G75" s="3">
        <f t="shared" si="6"/>
        <v>8.3144026289957708E-5</v>
      </c>
      <c r="H75" s="3">
        <f t="shared" si="7"/>
        <v>1.1457392153148429E-4</v>
      </c>
      <c r="I75" s="3">
        <f t="shared" si="8"/>
        <v>1.8162269043282519E-4</v>
      </c>
      <c r="J75" s="3">
        <f t="shared" si="3"/>
        <v>3.8131734925567022E-4</v>
      </c>
    </row>
    <row r="76" spans="1:10" x14ac:dyDescent="0.3">
      <c r="A76" s="1">
        <v>0.74</v>
      </c>
      <c r="B76" s="1">
        <f>INDEX(Accuracy!$B$2:'Accuracy'!$B$102,ROWS(Accuracy!B76:'Accuracy'!$B$102))</f>
        <v>0.28920230136737501</v>
      </c>
      <c r="C76" s="1">
        <f>INDEX(Coverage!$B$2:'Coverage'!$B$102,ROWS(Coverage!B76:'Coverage'!$B$102))</f>
        <v>0.77248199771194304</v>
      </c>
      <c r="D76" s="1">
        <f>INDEX(Precision!$B$2:'Precision'!$B$102,ROWS(Precision!B76:'Precision'!$B$102))</f>
        <v>0.70834170282953401</v>
      </c>
      <c r="E76" s="1">
        <f>INDEX(Recall!$B$2:'Recall'!$B$102,ROWS(Recall!B76:'Recall'!$B$102))</f>
        <v>0.62256763953863803</v>
      </c>
      <c r="G76" s="3">
        <f t="shared" si="6"/>
        <v>8.2182387492984362E-5</v>
      </c>
      <c r="H76" s="3">
        <f t="shared" si="7"/>
        <v>1.1690404767841154E-4</v>
      </c>
      <c r="I76" s="3">
        <f t="shared" si="8"/>
        <v>1.8227727070188661E-4</v>
      </c>
      <c r="J76" s="3">
        <f t="shared" ref="J76:J102" si="9">STDEV(C67:C76)/AVERAGE(C67:C76)</f>
        <v>3.6313425191215941E-4</v>
      </c>
    </row>
    <row r="77" spans="1:10" x14ac:dyDescent="0.3">
      <c r="A77" s="1">
        <v>0.75</v>
      </c>
      <c r="B77" s="1">
        <f>INDEX(Accuracy!$B$2:'Accuracy'!$B$102,ROWS(Accuracy!B77:'Accuracy'!$B$102))</f>
        <v>0.31743178160129698</v>
      </c>
      <c r="C77" s="1">
        <f>INDEX(Coverage!$B$2:'Coverage'!$B$102,ROWS(Coverage!B77:'Coverage'!$B$102))</f>
        <v>0.772571946326847</v>
      </c>
      <c r="D77" s="1">
        <f>INDEX(Precision!$B$2:'Precision'!$B$102,ROWS(Precision!B77:'Precision'!$B$102))</f>
        <v>0.71067083469021697</v>
      </c>
      <c r="E77" s="1">
        <f>INDEX(Recall!$B$2:'Recall'!$B$102,ROWS(Recall!B77:'Recall'!$B$102))</f>
        <v>0.627828680297839</v>
      </c>
      <c r="G77" s="3">
        <f t="shared" si="6"/>
        <v>8.2331462668122762E-5</v>
      </c>
      <c r="H77" s="3">
        <f t="shared" si="7"/>
        <v>1.1632888103362372E-4</v>
      </c>
      <c r="I77" s="3">
        <f t="shared" si="8"/>
        <v>1.8300214424285991E-4</v>
      </c>
      <c r="J77" s="3">
        <f t="shared" si="9"/>
        <v>3.5178432211768008E-4</v>
      </c>
    </row>
    <row r="78" spans="1:10" x14ac:dyDescent="0.3">
      <c r="A78" s="1">
        <v>0.76</v>
      </c>
      <c r="B78" s="1">
        <f>INDEX(Accuracy!$B$2:'Accuracy'!$B$102,ROWS(Accuracy!B78:'Accuracy'!$B$102))</f>
        <v>0.33102823398633002</v>
      </c>
      <c r="C78" s="1">
        <f>INDEX(Coverage!$B$2:'Coverage'!$B$102,ROWS(Coverage!B78:'Coverage'!$B$102))</f>
        <v>0.77266085507337101</v>
      </c>
      <c r="D78" s="1">
        <f>INDEX(Precision!$B$2:'Precision'!$B$102,ROWS(Precision!B78:'Precision'!$B$102))</f>
        <v>0.71156772116830602</v>
      </c>
      <c r="E78" s="1">
        <f>INDEX(Recall!$B$2:'Recall'!$B$102,ROWS(Recall!B78:'Recall'!$B$102))</f>
        <v>0.62888206696717697</v>
      </c>
      <c r="G78" s="3">
        <f t="shared" si="6"/>
        <v>8.1370234332268693E-5</v>
      </c>
      <c r="H78" s="3">
        <f t="shared" si="7"/>
        <v>1.1575520580749441E-4</v>
      </c>
      <c r="I78" s="3">
        <f t="shared" si="8"/>
        <v>1.8393334372840647E-4</v>
      </c>
      <c r="J78" s="3">
        <f t="shared" si="9"/>
        <v>3.4987994867167446E-4</v>
      </c>
    </row>
    <row r="79" spans="1:10" x14ac:dyDescent="0.3">
      <c r="A79" s="1">
        <v>0.77</v>
      </c>
      <c r="B79" s="1">
        <f>INDEX(Accuracy!$B$2:'Accuracy'!$B$102,ROWS(Accuracy!B79:'Accuracy'!$B$102))</f>
        <v>0.34342831779972199</v>
      </c>
      <c r="C79" s="1">
        <f>INDEX(Coverage!$B$2:'Coverage'!$B$102,ROWS(Coverage!B79:'Coverage'!$B$102))</f>
        <v>0.77274768408313299</v>
      </c>
      <c r="D79" s="1">
        <f>INDEX(Precision!$B$2:'Precision'!$B$102,ROWS(Precision!B79:'Precision'!$B$102))</f>
        <v>0.71463654607024196</v>
      </c>
      <c r="E79" s="1">
        <f>INDEX(Recall!$B$2:'Recall'!$B$102,ROWS(Recall!B79:'Recall'!$B$102))</f>
        <v>0.62986630238921903</v>
      </c>
      <c r="G79" s="3">
        <f t="shared" si="6"/>
        <v>7.9457800381923344E-5</v>
      </c>
      <c r="H79" s="3">
        <f t="shared" si="7"/>
        <v>1.1372519703053005E-4</v>
      </c>
      <c r="I79" s="3">
        <f t="shared" si="8"/>
        <v>1.821064928919022E-4</v>
      </c>
      <c r="J79" s="3">
        <f t="shared" si="9"/>
        <v>3.490736550819483E-4</v>
      </c>
    </row>
    <row r="80" spans="1:10" x14ac:dyDescent="0.3">
      <c r="A80" s="1">
        <v>0.78</v>
      </c>
      <c r="B80" s="1">
        <f>INDEX(Accuracy!$B$2:'Accuracy'!$B$102,ROWS(Accuracy!B80:'Accuracy'!$B$102))</f>
        <v>0.36650975630511201</v>
      </c>
      <c r="C80" s="1">
        <f>INDEX(Coverage!$B$2:'Coverage'!$B$102,ROWS(Coverage!B80:'Coverage'!$B$102))</f>
        <v>0.772835033027086</v>
      </c>
      <c r="D80" s="1">
        <f>INDEX(Precision!$B$2:'Precision'!$B$102,ROWS(Precision!B80:'Precision'!$B$102))</f>
        <v>0.72422742545400198</v>
      </c>
      <c r="E80" s="1">
        <f>INDEX(Recall!$B$2:'Recall'!$B$102,ROWS(Recall!B80:'Recall'!$B$102))</f>
        <v>0.63043025767418504</v>
      </c>
      <c r="G80" s="3">
        <f t="shared" si="6"/>
        <v>7.9924587555096525E-5</v>
      </c>
      <c r="H80" s="3">
        <f t="shared" si="7"/>
        <v>1.1270054696483046E-4</v>
      </c>
      <c r="I80" s="3">
        <f t="shared" si="8"/>
        <v>1.8045455762002836E-4</v>
      </c>
      <c r="J80" s="3">
        <f t="shared" si="9"/>
        <v>3.4849980911572451E-4</v>
      </c>
    </row>
    <row r="81" spans="1:10" x14ac:dyDescent="0.3">
      <c r="A81" s="1">
        <v>0.79</v>
      </c>
      <c r="B81" s="1">
        <f>INDEX(Accuracy!$B$2:'Accuracy'!$B$102,ROWS(Accuracy!B81:'Accuracy'!$B$102))</f>
        <v>0.40373392471803499</v>
      </c>
      <c r="C81" s="1">
        <f>INDEX(Coverage!$B$2:'Coverage'!$B$102,ROWS(Coverage!B81:'Coverage'!$B$102))</f>
        <v>0.772899158243877</v>
      </c>
      <c r="D81" s="1">
        <f>INDEX(Precision!$B$2:'Precision'!$B$102,ROWS(Precision!B81:'Precision'!$B$102))</f>
        <v>0.72525568197081403</v>
      </c>
      <c r="E81" s="1">
        <f>INDEX(Recall!$B$2:'Recall'!$B$102,ROWS(Recall!B81:'Recall'!$B$102))</f>
        <v>0.63169768391848702</v>
      </c>
      <c r="G81" s="3">
        <f t="shared" si="6"/>
        <v>5.8669046585157685E-5</v>
      </c>
      <c r="H81" s="3">
        <f t="shared" si="7"/>
        <v>9.8383196756797185E-5</v>
      </c>
      <c r="I81" s="3">
        <f t="shared" si="8"/>
        <v>1.6982274317487792E-4</v>
      </c>
      <c r="J81" s="3">
        <f t="shared" si="9"/>
        <v>3.4288213022380204E-4</v>
      </c>
    </row>
    <row r="82" spans="1:10" x14ac:dyDescent="0.3">
      <c r="A82" s="1">
        <v>0.8</v>
      </c>
      <c r="B82" s="1">
        <f>INDEX(Accuracy!$B$2:'Accuracy'!$B$102,ROWS(Accuracy!B82:'Accuracy'!$B$102))</f>
        <v>0.41364335044898898</v>
      </c>
      <c r="C82" s="1">
        <f>INDEX(Coverage!$B$2:'Coverage'!$B$102,ROWS(Coverage!B82:'Coverage'!$B$102))</f>
        <v>0.772948378680549</v>
      </c>
      <c r="D82" s="1">
        <f>INDEX(Precision!$B$2:'Precision'!$B$102,ROWS(Precision!B82:'Precision'!$B$102))</f>
        <v>0.72628272530784899</v>
      </c>
      <c r="E82" s="1">
        <f>INDEX(Recall!$B$2:'Recall'!$B$102,ROWS(Recall!B82:'Recall'!$B$102))</f>
        <v>0.63288798659124401</v>
      </c>
      <c r="G82" s="3">
        <f t="shared" si="6"/>
        <v>4.5029155479297004E-5</v>
      </c>
      <c r="H82" s="3">
        <f t="shared" si="7"/>
        <v>7.3536484602386724E-5</v>
      </c>
      <c r="I82" s="3">
        <f t="shared" si="8"/>
        <v>1.4966709794323276E-4</v>
      </c>
      <c r="J82" s="3">
        <f t="shared" si="9"/>
        <v>3.303785666103218E-4</v>
      </c>
    </row>
    <row r="83" spans="1:10" x14ac:dyDescent="0.3">
      <c r="A83" s="1">
        <v>0.81</v>
      </c>
      <c r="B83" s="1">
        <f>INDEX(Accuracy!$B$2:'Accuracy'!$B$102,ROWS(Accuracy!B83:'Accuracy'!$B$102))</f>
        <v>0.436368114099905</v>
      </c>
      <c r="C83" s="1">
        <f>INDEX(Coverage!$B$2:'Coverage'!$B$102,ROWS(Coverage!B83:'Coverage'!$B$102))</f>
        <v>0.77299742580582398</v>
      </c>
      <c r="D83" s="1">
        <f>INDEX(Precision!$B$2:'Precision'!$B$102,ROWS(Precision!B83:'Precision'!$B$102))</f>
        <v>0.72689971388021501</v>
      </c>
      <c r="E83" s="1">
        <f>INDEX(Recall!$B$2:'Recall'!$B$102,ROWS(Recall!B83:'Recall'!$B$102))</f>
        <v>0.64999364813730998</v>
      </c>
      <c r="G83" s="3">
        <f t="shared" si="6"/>
        <v>4.4867749928876786E-5</v>
      </c>
      <c r="H83" s="3">
        <f t="shared" si="7"/>
        <v>6.3566741936402839E-5</v>
      </c>
      <c r="I83" s="3">
        <f t="shared" si="8"/>
        <v>1.2645349251981885E-4</v>
      </c>
      <c r="J83" s="3">
        <f t="shared" si="9"/>
        <v>3.1308185284201971E-4</v>
      </c>
    </row>
    <row r="84" spans="1:10" x14ac:dyDescent="0.3">
      <c r="A84" s="1">
        <v>0.82</v>
      </c>
      <c r="B84" s="1">
        <f>INDEX(Accuracy!$B$2:'Accuracy'!$B$102,ROWS(Accuracy!B84:'Accuracy'!$B$102))</f>
        <v>0.43757505466674701</v>
      </c>
      <c r="C84" s="1">
        <f>INDEX(Coverage!$B$2:'Coverage'!$B$102,ROWS(Coverage!B84:'Coverage'!$B$102))</f>
        <v>0.77304647293109996</v>
      </c>
      <c r="D84" s="1">
        <f>INDEX(Precision!$B$2:'Precision'!$B$102,ROWS(Precision!B84:'Precision'!$B$102))</f>
        <v>0.72780613248512405</v>
      </c>
      <c r="E84" s="1">
        <f>INDEX(Recall!$B$2:'Recall'!$B$102,ROWS(Recall!B84:'Recall'!$B$102))</f>
        <v>0.65871779722601198</v>
      </c>
      <c r="G84" s="3">
        <f t="shared" si="6"/>
        <v>4.4864903135914635E-5</v>
      </c>
      <c r="H84" s="3">
        <f t="shared" si="7"/>
        <v>6.3450567412111285E-5</v>
      </c>
      <c r="I84" s="3">
        <f t="shared" si="8"/>
        <v>1.0678438260648687E-4</v>
      </c>
      <c r="J84" s="3">
        <f t="shared" si="9"/>
        <v>2.9153207498053301E-4</v>
      </c>
    </row>
    <row r="85" spans="1:10" x14ac:dyDescent="0.3">
      <c r="A85" s="1">
        <v>0.83</v>
      </c>
      <c r="B85" s="1">
        <f>INDEX(Accuracy!$B$2:'Accuracy'!$B$102,ROWS(Accuracy!B85:'Accuracy'!$B$102))</f>
        <v>0.47364670229140199</v>
      </c>
      <c r="C85" s="1">
        <f>INDEX(Coverage!$B$2:'Coverage'!$B$102,ROWS(Coverage!B85:'Coverage'!$B$102))</f>
        <v>0.77309552005637505</v>
      </c>
      <c r="D85" s="1">
        <f>INDEX(Precision!$B$2:'Precision'!$B$102,ROWS(Precision!B85:'Precision'!$B$102))</f>
        <v>0.72916766681785194</v>
      </c>
      <c r="E85" s="1">
        <f>INDEX(Recall!$B$2:'Recall'!$B$102,ROWS(Recall!B85:'Recall'!$B$102))</f>
        <v>0.66610762187127404</v>
      </c>
      <c r="G85" s="3">
        <f t="shared" si="6"/>
        <v>4.4862056702453027E-5</v>
      </c>
      <c r="H85" s="3">
        <f t="shared" si="7"/>
        <v>6.3446541693112338E-5</v>
      </c>
      <c r="I85" s="3">
        <f t="shared" si="8"/>
        <v>1.0039508592679266E-4</v>
      </c>
      <c r="J85" s="3">
        <f t="shared" si="9"/>
        <v>2.6841365733635061E-4</v>
      </c>
    </row>
    <row r="86" spans="1:10" x14ac:dyDescent="0.3">
      <c r="A86" s="1">
        <v>0.84</v>
      </c>
      <c r="B86" s="1">
        <f>INDEX(Accuracy!$B$2:'Accuracy'!$B$102,ROWS(Accuracy!B86:'Accuracy'!$B$102))</f>
        <v>0.48928493624133701</v>
      </c>
      <c r="C86" s="1">
        <f>INDEX(Coverage!$B$2:'Coverage'!$B$102,ROWS(Coverage!B86:'Coverage'!$B$102))</f>
        <v>0.77314456718165003</v>
      </c>
      <c r="D86" s="1">
        <f>INDEX(Precision!$B$2:'Precision'!$B$102,ROWS(Precision!B86:'Precision'!$B$102))</f>
        <v>0.73126334822713701</v>
      </c>
      <c r="E86" s="1">
        <f>INDEX(Recall!$B$2:'Recall'!$B$102,ROWS(Recall!B86:'Recall'!$B$102))</f>
        <v>0.67509312454624903</v>
      </c>
      <c r="G86" s="3">
        <f t="shared" si="6"/>
        <v>4.4859210630860598E-5</v>
      </c>
      <c r="H86" s="3">
        <f t="shared" si="7"/>
        <v>6.3442516484198854E-5</v>
      </c>
      <c r="I86" s="3">
        <f t="shared" si="8"/>
        <v>1.0031779070508125E-4</v>
      </c>
      <c r="J86" s="3">
        <f t="shared" si="9"/>
        <v>2.4521484641142565E-4</v>
      </c>
    </row>
    <row r="87" spans="1:10" x14ac:dyDescent="0.3">
      <c r="A87" s="1">
        <v>0.85</v>
      </c>
      <c r="B87" s="1">
        <f>INDEX(Accuracy!$B$2:'Accuracy'!$B$102,ROWS(Accuracy!B87:'Accuracy'!$B$102))</f>
        <v>0.489647330371904</v>
      </c>
      <c r="C87" s="1">
        <f>INDEX(Coverage!$B$2:'Coverage'!$B$102,ROWS(Coverage!B87:'Coverage'!$B$102))</f>
        <v>0.77319361430692501</v>
      </c>
      <c r="D87" s="1">
        <f>INDEX(Precision!$B$2:'Precision'!$B$102,ROWS(Precision!B87:'Precision'!$B$102))</f>
        <v>0.73229541759467698</v>
      </c>
      <c r="E87" s="1">
        <f>INDEX(Recall!$B$2:'Recall'!$B$102,ROWS(Recall!B87:'Recall'!$B$102))</f>
        <v>0.68522317568524305</v>
      </c>
      <c r="G87" s="3">
        <f t="shared" si="6"/>
        <v>4.4856364920459226E-5</v>
      </c>
      <c r="H87" s="3">
        <f t="shared" si="7"/>
        <v>6.343849178656614E-5</v>
      </c>
      <c r="I87" s="3">
        <f t="shared" si="8"/>
        <v>1.0031142629178641E-4</v>
      </c>
      <c r="J87" s="3">
        <f t="shared" si="9"/>
        <v>2.2400064394025984E-4</v>
      </c>
    </row>
    <row r="88" spans="1:10" x14ac:dyDescent="0.3">
      <c r="A88" s="1">
        <v>0.86</v>
      </c>
      <c r="B88" s="1">
        <f>INDEX(Accuracy!$B$2:'Accuracy'!$B$102,ROWS(Accuracy!B88:'Accuracy'!$B$102))</f>
        <v>0.50774363986169102</v>
      </c>
      <c r="C88" s="1">
        <f>INDEX(Coverage!$B$2:'Coverage'!$B$102,ROWS(Coverage!B88:'Coverage'!$B$102))</f>
        <v>0.7732426614322</v>
      </c>
      <c r="D88" s="1">
        <f>INDEX(Precision!$B$2:'Precision'!$B$102,ROWS(Precision!B88:'Precision'!$B$102))</f>
        <v>0.73295660057320999</v>
      </c>
      <c r="E88" s="1">
        <f>INDEX(Recall!$B$2:'Recall'!$B$102,ROWS(Recall!B88:'Recall'!$B$102))</f>
        <v>0.68759199585577802</v>
      </c>
      <c r="G88" s="3">
        <f t="shared" si="6"/>
        <v>4.4853519571078651E-5</v>
      </c>
      <c r="H88" s="3">
        <f t="shared" si="7"/>
        <v>6.3434467599614332E-5</v>
      </c>
      <c r="I88" s="3">
        <f t="shared" si="8"/>
        <v>1.0030506268576208E-4</v>
      </c>
      <c r="J88" s="3">
        <f t="shared" si="9"/>
        <v>2.0680510385575132E-4</v>
      </c>
    </row>
    <row r="89" spans="1:10" x14ac:dyDescent="0.3">
      <c r="A89" s="1">
        <v>0.87</v>
      </c>
      <c r="B89" s="1">
        <f>INDEX(Accuracy!$B$2:'Accuracy'!$B$102,ROWS(Accuracy!B89:'Accuracy'!$B$102))</f>
        <v>0.52650997121124399</v>
      </c>
      <c r="C89" s="1">
        <f>INDEX(Coverage!$B$2:'Coverage'!$B$102,ROWS(Coverage!B89:'Coverage'!$B$102))</f>
        <v>0.77329170855747598</v>
      </c>
      <c r="D89" s="1">
        <f>INDEX(Precision!$B$2:'Precision'!$B$102,ROWS(Precision!B89:'Precision'!$B$102))</f>
        <v>0.734541706607722</v>
      </c>
      <c r="E89" s="1">
        <f>INDEX(Recall!$B$2:'Recall'!$B$102,ROWS(Recall!B89:'Recall'!$B$102))</f>
        <v>0.68938334245240096</v>
      </c>
      <c r="G89" s="3">
        <f t="shared" si="6"/>
        <v>4.485067458356386E-5</v>
      </c>
      <c r="H89" s="3">
        <f t="shared" si="7"/>
        <v>6.3430443923820549E-5</v>
      </c>
      <c r="I89" s="3">
        <f t="shared" si="8"/>
        <v>1.0029869988787629E-4</v>
      </c>
      <c r="J89" s="3">
        <f t="shared" si="9"/>
        <v>1.9544676967829384E-4</v>
      </c>
    </row>
    <row r="90" spans="1:10" x14ac:dyDescent="0.3">
      <c r="A90" s="1">
        <v>0.88</v>
      </c>
      <c r="B90" s="1">
        <f>INDEX(Accuracy!$B$2:'Accuracy'!$B$102,ROWS(Accuracy!B90:'Accuracy'!$B$102))</f>
        <v>0.59558322837884003</v>
      </c>
      <c r="C90" s="1">
        <f>INDEX(Coverage!$B$2:'Coverage'!$B$102,ROWS(Coverage!B90:'Coverage'!$B$102))</f>
        <v>0.77334075568275096</v>
      </c>
      <c r="D90" s="1">
        <f>INDEX(Precision!$B$2:'Precision'!$B$102,ROWS(Precision!B90:'Precision'!$B$102))</f>
        <v>0.73549942538606405</v>
      </c>
      <c r="E90" s="1">
        <f>INDEX(Recall!$B$2:'Recall'!$B$102,ROWS(Recall!B90:'Recall'!$B$102))</f>
        <v>0.68984729706145298</v>
      </c>
      <c r="G90" s="3">
        <f t="shared" si="6"/>
        <v>4.4847829955105075E-5</v>
      </c>
      <c r="H90" s="3">
        <f t="shared" si="7"/>
        <v>6.3426420757795398E-5</v>
      </c>
      <c r="I90" s="3">
        <f t="shared" si="8"/>
        <v>1.0029233789702176E-4</v>
      </c>
      <c r="J90" s="3">
        <f t="shared" si="9"/>
        <v>1.9211269912290156E-4</v>
      </c>
    </row>
    <row r="91" spans="1:10" x14ac:dyDescent="0.3">
      <c r="A91" s="1">
        <v>0.89</v>
      </c>
      <c r="B91" s="1">
        <f>INDEX(Accuracy!$B$2:'Accuracy'!$B$102,ROWS(Accuracy!B91:'Accuracy'!$B$102))</f>
        <v>0.59579432166005997</v>
      </c>
      <c r="C91" s="1">
        <f>INDEX(Coverage!$B$2:'Coverage'!$B$102,ROWS(Coverage!B91:'Coverage'!$B$102))</f>
        <v>0.77338980280802605</v>
      </c>
      <c r="D91" s="1">
        <f>INDEX(Precision!$B$2:'Precision'!$B$102,ROWS(Precision!B91:'Precision'!$B$102))</f>
        <v>0.73622785318652895</v>
      </c>
      <c r="E91" s="1">
        <f>INDEX(Recall!$B$2:'Recall'!$B$102,ROWS(Recall!B91:'Recall'!$B$102))</f>
        <v>0.69025752513751804</v>
      </c>
      <c r="G91" s="3">
        <f t="shared" si="6"/>
        <v>4.4844985688476295E-5</v>
      </c>
      <c r="H91" s="3">
        <f t="shared" si="7"/>
        <v>6.3422398101513659E-5</v>
      </c>
      <c r="I91" s="3">
        <f t="shared" si="8"/>
        <v>1.0028597671304496E-4</v>
      </c>
      <c r="J91" s="3">
        <f t="shared" si="9"/>
        <v>1.9206348001321458E-4</v>
      </c>
    </row>
    <row r="92" spans="1:10" x14ac:dyDescent="0.3">
      <c r="A92" s="1">
        <v>0.9</v>
      </c>
      <c r="B92" s="1">
        <f>INDEX(Accuracy!$B$2:'Accuracy'!$B$102,ROWS(Accuracy!B92:'Accuracy'!$B$102))</f>
        <v>0.595990510161161</v>
      </c>
      <c r="C92" s="1">
        <f>INDEX(Coverage!$B$2:'Coverage'!$B$102,ROWS(Coverage!B92:'Coverage'!$B$102))</f>
        <v>0.77343884993330103</v>
      </c>
      <c r="D92" s="1">
        <f>INDEX(Precision!$B$2:'Precision'!$B$102,ROWS(Precision!B92:'Precision'!$B$102))</f>
        <v>0.73659232705385702</v>
      </c>
      <c r="E92" s="1">
        <f>INDEX(Recall!$B$2:'Recall'!$B$102,ROWS(Recall!B92:'Recall'!$B$102))</f>
        <v>0.73322523323814504</v>
      </c>
      <c r="G92" s="3">
        <f t="shared" si="6"/>
        <v>4.4842141782390606E-5</v>
      </c>
      <c r="H92" s="3">
        <f t="shared" si="7"/>
        <v>6.341837595602683E-5</v>
      </c>
      <c r="I92" s="3">
        <f t="shared" si="8"/>
        <v>1.0027961633572424E-4</v>
      </c>
      <c r="J92" s="3">
        <f t="shared" si="9"/>
        <v>1.920512969549379E-4</v>
      </c>
    </row>
    <row r="93" spans="1:10" x14ac:dyDescent="0.3">
      <c r="A93" s="1">
        <v>0.91</v>
      </c>
      <c r="B93" s="1">
        <f>INDEX(Accuracy!$B$2:'Accuracy'!$B$102,ROWS(Accuracy!B93:'Accuracy'!$B$102))</f>
        <v>0.59937649491911604</v>
      </c>
      <c r="C93" s="1">
        <f>INDEX(Coverage!$B$2:'Coverage'!$B$102,ROWS(Coverage!B93:'Coverage'!$B$102))</f>
        <v>0.77348789705857601</v>
      </c>
      <c r="D93" s="1">
        <f>INDEX(Precision!$B$2:'Precision'!$B$102,ROWS(Precision!B93:'Precision'!$B$102))</f>
        <v>0.73823965187979601</v>
      </c>
      <c r="E93" s="1">
        <f>INDEX(Recall!$B$2:'Recall'!$B$102,ROWS(Recall!B93:'Recall'!$B$102))</f>
        <v>0.73690948690987701</v>
      </c>
      <c r="G93" s="3">
        <f t="shared" si="6"/>
        <v>4.4839298237083916E-5</v>
      </c>
      <c r="H93" s="3">
        <f t="shared" si="7"/>
        <v>6.3414354320591747E-5</v>
      </c>
      <c r="I93" s="3">
        <f t="shared" si="8"/>
        <v>1.0027325676490616E-4</v>
      </c>
      <c r="J93" s="3">
        <f t="shared" si="9"/>
        <v>1.9203911544206039E-4</v>
      </c>
    </row>
    <row r="94" spans="1:10" x14ac:dyDescent="0.3">
      <c r="A94" s="1">
        <v>0.92</v>
      </c>
      <c r="B94" s="1">
        <f>INDEX(Accuracy!$B$2:'Accuracy'!$B$102,ROWS(Accuracy!B94:'Accuracy'!$B$102))</f>
        <v>0.62842313838862995</v>
      </c>
      <c r="C94" s="1">
        <f>INDEX(Coverage!$B$2:'Coverage'!$B$102,ROWS(Coverage!B94:'Coverage'!$B$102))</f>
        <v>0.77353694418385199</v>
      </c>
      <c r="D94" s="1">
        <f>INDEX(Precision!$B$2:'Precision'!$B$102,ROWS(Precision!B94:'Precision'!$B$102))</f>
        <v>0.73960066627833398</v>
      </c>
      <c r="E94" s="1">
        <f>INDEX(Recall!$B$2:'Recall'!$B$102,ROWS(Recall!B94:'Recall'!$B$102))</f>
        <v>0.73826131580438803</v>
      </c>
      <c r="G94" s="3">
        <f t="shared" si="6"/>
        <v>4.4836455053299494E-5</v>
      </c>
      <c r="H94" s="3">
        <f t="shared" si="7"/>
        <v>6.3410333195900793E-5</v>
      </c>
      <c r="I94" s="3">
        <f t="shared" si="8"/>
        <v>1.0026689800145861E-4</v>
      </c>
      <c r="J94" s="3">
        <f t="shared" si="9"/>
        <v>1.9202693547476222E-4</v>
      </c>
    </row>
    <row r="95" spans="1:10" x14ac:dyDescent="0.3">
      <c r="A95" s="1">
        <v>0.93</v>
      </c>
      <c r="B95" s="1">
        <f>INDEX(Accuracy!$B$2:'Accuracy'!$B$102,ROWS(Accuracy!B95:'Accuracy'!$B$102))</f>
        <v>0.640523393485675</v>
      </c>
      <c r="C95" s="1">
        <f>INDEX(Coverage!$B$2:'Coverage'!$B$102,ROWS(Coverage!B95:'Coverage'!$B$102))</f>
        <v>0.77358599130912697</v>
      </c>
      <c r="D95" s="1">
        <f>INDEX(Precision!$B$2:'Precision'!$B$102,ROWS(Precision!B95:'Precision'!$B$102))</f>
        <v>0.74083689647122397</v>
      </c>
      <c r="E95" s="1">
        <f>INDEX(Recall!$B$2:'Recall'!$B$102,ROWS(Recall!B95:'Recall'!$B$102))</f>
        <v>0.73883289679080999</v>
      </c>
      <c r="G95" s="3">
        <f t="shared" si="6"/>
        <v>4.4833612228228525E-5</v>
      </c>
      <c r="H95" s="3">
        <f t="shared" si="7"/>
        <v>6.3406312580493359E-5</v>
      </c>
      <c r="I95" s="3">
        <f t="shared" si="8"/>
        <v>1.0026054004420673E-4</v>
      </c>
      <c r="J95" s="3">
        <f t="shared" si="9"/>
        <v>1.9201475705230415E-4</v>
      </c>
    </row>
    <row r="96" spans="1:10" x14ac:dyDescent="0.3">
      <c r="A96" s="1">
        <v>0.94</v>
      </c>
      <c r="B96" s="1">
        <f>INDEX(Accuracy!$B$2:'Accuracy'!$B$102,ROWS(Accuracy!B96:'Accuracy'!$B$102))</f>
        <v>0.66357675554479501</v>
      </c>
      <c r="C96" s="1">
        <f>INDEX(Coverage!$B$2:'Coverage'!$B$102,ROWS(Coverage!B96:'Coverage'!$B$102))</f>
        <v>0.77363503843440196</v>
      </c>
      <c r="D96" s="1">
        <f>INDEX(Precision!$B$2:'Precision'!$B$102,ROWS(Precision!B96:'Precision'!$B$102))</f>
        <v>0.74233569343016403</v>
      </c>
      <c r="E96" s="1">
        <f>INDEX(Recall!$B$2:'Recall'!$B$102,ROWS(Recall!B96:'Recall'!$B$102))</f>
        <v>0.74144747252191101</v>
      </c>
      <c r="G96" s="3">
        <f t="shared" si="6"/>
        <v>4.4830769764542705E-5</v>
      </c>
      <c r="H96" s="3">
        <f t="shared" si="7"/>
        <v>6.3402292474272557E-5</v>
      </c>
      <c r="I96" s="3">
        <f t="shared" si="8"/>
        <v>1.0025418289306523E-4</v>
      </c>
      <c r="J96" s="3">
        <f t="shared" si="9"/>
        <v>1.9200258017436852E-4</v>
      </c>
    </row>
    <row r="97" spans="1:10" x14ac:dyDescent="0.3">
      <c r="A97" s="1">
        <v>0.95</v>
      </c>
      <c r="B97" s="1">
        <f>INDEX(Accuracy!$B$2:'Accuracy'!$B$102,ROWS(Accuracy!B97:'Accuracy'!$B$102))</f>
        <v>0.71022334466385495</v>
      </c>
      <c r="C97" s="1">
        <f>INDEX(Coverage!$B$2:'Coverage'!$B$102,ROWS(Coverage!B97:'Coverage'!$B$102))</f>
        <v>0.77368408555967705</v>
      </c>
      <c r="D97" s="1">
        <f>INDEX(Precision!$B$2:'Precision'!$B$102,ROWS(Precision!B97:'Precision'!$B$102))</f>
        <v>0.74718650611329995</v>
      </c>
      <c r="E97" s="1">
        <f>INDEX(Recall!$B$2:'Recall'!$B$102,ROWS(Recall!B97:'Recall'!$B$102))</f>
        <v>0.74620954976992004</v>
      </c>
      <c r="G97" s="3">
        <f t="shared" si="6"/>
        <v>4.4827927661361515E-5</v>
      </c>
      <c r="H97" s="3">
        <f t="shared" si="7"/>
        <v>6.3398272878504913E-5</v>
      </c>
      <c r="I97" s="3">
        <f t="shared" si="8"/>
        <v>1.002478265478808E-4</v>
      </c>
      <c r="J97" s="3">
        <f t="shared" si="9"/>
        <v>1.9199040484068524E-4</v>
      </c>
    </row>
    <row r="98" spans="1:10" x14ac:dyDescent="0.3">
      <c r="A98" s="1">
        <v>0.96</v>
      </c>
      <c r="B98" s="1">
        <f>INDEX(Accuracy!$B$2:'Accuracy'!$B$102,ROWS(Accuracy!B98:'Accuracy'!$B$102))</f>
        <v>0.73855975802955998</v>
      </c>
      <c r="C98" s="1">
        <f>INDEX(Coverage!$B$2:'Coverage'!$B$102,ROWS(Coverage!B98:'Coverage'!$B$102))</f>
        <v>0.77373313268495203</v>
      </c>
      <c r="D98" s="1">
        <f>INDEX(Precision!$B$2:'Precision'!$B$102,ROWS(Precision!B98:'Precision'!$B$102))</f>
        <v>0.75292935255541604</v>
      </c>
      <c r="E98" s="1">
        <f>INDEX(Recall!$B$2:'Recall'!$B$102,ROWS(Recall!B98:'Recall'!$B$102))</f>
        <v>0.75595831583610396</v>
      </c>
      <c r="G98" s="3">
        <f t="shared" si="6"/>
        <v>4.4825085918311987E-5</v>
      </c>
      <c r="H98" s="3">
        <f t="shared" si="7"/>
        <v>6.3394253792304063E-5</v>
      </c>
      <c r="I98" s="3">
        <f t="shared" si="8"/>
        <v>1.0024147100843208E-4</v>
      </c>
      <c r="J98" s="3">
        <f t="shared" si="9"/>
        <v>1.9197823105093165E-4</v>
      </c>
    </row>
    <row r="99" spans="1:10" x14ac:dyDescent="0.3">
      <c r="A99" s="1">
        <v>0.97</v>
      </c>
      <c r="B99" s="1">
        <f>INDEX(Accuracy!$B$2:'Accuracy'!$B$102,ROWS(Accuracy!B99:'Accuracy'!$B$102))</f>
        <v>0.77363053233808698</v>
      </c>
      <c r="C99" s="1">
        <f>INDEX(Coverage!$B$2:'Coverage'!$B$102,ROWS(Coverage!B99:'Coverage'!$B$102))</f>
        <v>0.77378217981022701</v>
      </c>
      <c r="D99" s="1">
        <f>INDEX(Precision!$B$2:'Precision'!$B$102,ROWS(Precision!B99:'Precision'!$B$102))</f>
        <v>0.76855164185685099</v>
      </c>
      <c r="E99" s="1">
        <f>INDEX(Recall!$B$2:'Recall'!$B$102,ROWS(Recall!B99:'Recall'!$B$102))</f>
        <v>0.76866828042685198</v>
      </c>
      <c r="G99" s="3">
        <f t="shared" si="6"/>
        <v>4.4822244535630025E-5</v>
      </c>
      <c r="H99" s="3">
        <f t="shared" si="7"/>
        <v>6.3390235215573094E-5</v>
      </c>
      <c r="I99" s="3">
        <f t="shared" si="8"/>
        <v>1.0023511627517847E-4</v>
      </c>
      <c r="J99" s="3">
        <f t="shared" si="9"/>
        <v>1.9196605880507473E-4</v>
      </c>
    </row>
    <row r="100" spans="1:10" x14ac:dyDescent="0.3">
      <c r="A100" s="1">
        <v>0.98</v>
      </c>
      <c r="B100" s="1">
        <f>INDEX(Accuracy!$B$2:'Accuracy'!$B$102,ROWS(Accuracy!B100:'Accuracy'!$B$102))</f>
        <v>0.77372152082137102</v>
      </c>
      <c r="C100" s="1">
        <f>INDEX(Coverage!$B$2:'Coverage'!$B$102,ROWS(Coverage!B100:'Coverage'!$B$102))</f>
        <v>0.77383122693550299</v>
      </c>
      <c r="D100" s="1">
        <f>INDEX(Precision!$B$2:'Precision'!$B$102,ROWS(Precision!B100:'Precision'!$B$102))</f>
        <v>0.77106240406130999</v>
      </c>
      <c r="E100" s="1">
        <f>INDEX(Recall!$B$2:'Recall'!$B$102,ROWS(Recall!B100:'Recall'!$B$102))</f>
        <v>0.77117661627175604</v>
      </c>
      <c r="G100" s="3">
        <f t="shared" si="6"/>
        <v>4.4819403514058686E-5</v>
      </c>
      <c r="H100" s="3">
        <f t="shared" si="7"/>
        <v>6.3386217149004269E-5</v>
      </c>
      <c r="I100" s="3">
        <f t="shared" si="8"/>
        <v>1.0022876234796659E-4</v>
      </c>
      <c r="J100" s="3">
        <f t="shared" si="9"/>
        <v>1.9195388810282083E-4</v>
      </c>
    </row>
    <row r="101" spans="1:10" x14ac:dyDescent="0.3">
      <c r="A101" s="1">
        <v>0.99</v>
      </c>
      <c r="B101" s="1">
        <f>INDEX(Accuracy!$B$2:'Accuracy'!$B$102,ROWS(Accuracy!B101:'Accuracy'!$B$102))</f>
        <v>0.77382845395315503</v>
      </c>
      <c r="C101" s="1">
        <f>INDEX(Coverage!$B$2:'Coverage'!$B$102,ROWS(Coverage!B101:'Coverage'!$B$102))</f>
        <v>0.77388027406077797</v>
      </c>
      <c r="D101" s="1">
        <f>INDEX(Precision!$B$2:'Precision'!$B$102,ROWS(Precision!B101:'Precision'!$B$102))</f>
        <v>0.77332463772285498</v>
      </c>
      <c r="E101" s="1">
        <f>INDEX(Recall!$B$2:'Recall'!$B$102,ROWS(Recall!B101:'Recall'!$B$102))</f>
        <v>0.77339448221573803</v>
      </c>
      <c r="G101" s="3">
        <f t="shared" si="6"/>
        <v>4.4816562850790307E-5</v>
      </c>
      <c r="H101" s="3">
        <f t="shared" si="7"/>
        <v>6.3382199591137614E-5</v>
      </c>
      <c r="I101" s="3">
        <f t="shared" si="8"/>
        <v>1.0022240922603066E-4</v>
      </c>
      <c r="J101" s="3">
        <f t="shared" si="9"/>
        <v>1.9194171894364458E-4</v>
      </c>
    </row>
    <row r="102" spans="1:10" x14ac:dyDescent="0.3">
      <c r="A102" s="1">
        <v>1</v>
      </c>
      <c r="B102" s="1">
        <f>INDEX(Accuracy!$B$2:'Accuracy'!$B$102,ROWS(Accuracy!B102:'Accuracy'!$B$102))</f>
        <v>0.77392949449744997</v>
      </c>
      <c r="C102" s="1">
        <f>INDEX(Coverage!$B$2:'Coverage'!$B$102,ROWS(Coverage!B102:'Coverage'!$B$102))</f>
        <v>0.77392949449744997</v>
      </c>
      <c r="D102" s="1">
        <f>INDEX(Precision!$B$2:'Precision'!$B$102,ROWS(Precision!B102:'Precision'!$B$102))</f>
        <v>0.77392949449744997</v>
      </c>
      <c r="E102" s="1">
        <f>INDEX(Recall!$B$2:'Recall'!$B$102,ROWS(Recall!B102:'Recall'!$B$102))</f>
        <v>0.77392949449744997</v>
      </c>
      <c r="G102" s="3">
        <f t="shared" si="6"/>
        <v>4.497206988963364E-5</v>
      </c>
      <c r="H102" s="3">
        <f t="shared" si="7"/>
        <v>6.3490186304646302E-5</v>
      </c>
      <c r="I102" s="3">
        <f t="shared" si="8"/>
        <v>1.0028690149422376E-4</v>
      </c>
      <c r="J102" s="3">
        <f t="shared" si="9"/>
        <v>1.9196654905713229E-4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Precision</vt:lpstr>
      <vt:lpstr>Recall</vt:lpstr>
      <vt:lpstr>Coverage</vt:lpstr>
      <vt:lpstr>Accuracy</vt:lpstr>
      <vt:lpstr>Grafica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ORTIN SOLER</dc:creator>
  <cp:lastModifiedBy>Ortin</cp:lastModifiedBy>
  <dcterms:created xsi:type="dcterms:W3CDTF">2019-05-09T17:40:23Z</dcterms:created>
  <dcterms:modified xsi:type="dcterms:W3CDTF">2019-05-10T18:12:29Z</dcterms:modified>
</cp:coreProperties>
</file>